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IZVAJANJE VZD DEL\6. JAVNA NAROČILA VZDRŽ. DELA\2 JN 2023 2024\3. IZVAJALCI\0. OBJAVLJENI RAZPISI\6. JN PLANIRANA DELA SP -GORENJ, KOROŠ, OSREDNJE\Popisi del\"/>
    </mc:Choice>
  </mc:AlternateContent>
  <bookViews>
    <workbookView xWindow="0" yWindow="0" windowWidth="38400" windowHeight="18120" tabRatio="734" firstSheet="1" activeTab="1"/>
  </bookViews>
  <sheets>
    <sheet name="osrednjeslovenska REGIJA" sheetId="1" state="hidden" r:id="rId1"/>
    <sheet name="REKAPITULACIJA" sheetId="2" r:id="rId2"/>
    <sheet name="1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0" r:id="rId10"/>
    <sheet name="9" sheetId="11" r:id="rId11"/>
    <sheet name="11" sheetId="13" r:id="rId12"/>
    <sheet name="12" sheetId="14" r:id="rId13"/>
    <sheet name="13" sheetId="15" r:id="rId14"/>
    <sheet name="14" sheetId="16" r:id="rId15"/>
    <sheet name="15" sheetId="17" r:id="rId16"/>
    <sheet name="16" sheetId="18" r:id="rId17"/>
    <sheet name="17" sheetId="19" r:id="rId18"/>
    <sheet name="18" sheetId="20" r:id="rId19"/>
    <sheet name="19" sheetId="21" r:id="rId20"/>
    <sheet name="20" sheetId="22" r:id="rId21"/>
    <sheet name="21" sheetId="23" r:id="rId22"/>
    <sheet name="22" sheetId="24" r:id="rId23"/>
    <sheet name="23" sheetId="25" r:id="rId24"/>
    <sheet name="24" sheetId="26" r:id="rId25"/>
    <sheet name="25" sheetId="27" state="hidden" r:id="rId26"/>
    <sheet name="26" sheetId="28" r:id="rId27"/>
    <sheet name="27" sheetId="29" r:id="rId28"/>
    <sheet name="28" sheetId="30" r:id="rId29"/>
    <sheet name="29" sheetId="31" r:id="rId30"/>
  </sheets>
  <definedNames>
    <definedName name="_xlnm.Print_Area" localSheetId="2">#N/A</definedName>
    <definedName name="_xlnm.Print_Area" localSheetId="11">#N/A</definedName>
    <definedName name="_xlnm.Print_Area" localSheetId="12">#N/A</definedName>
    <definedName name="_xlnm.Print_Area" localSheetId="13">#N/A</definedName>
    <definedName name="_xlnm.Print_Area" localSheetId="14">#N/A</definedName>
    <definedName name="_xlnm.Print_Area" localSheetId="15">#N/A</definedName>
    <definedName name="_xlnm.Print_Area" localSheetId="16">#N/A</definedName>
    <definedName name="_xlnm.Print_Area" localSheetId="17">#N/A</definedName>
    <definedName name="_xlnm.Print_Area" localSheetId="18">#N/A</definedName>
    <definedName name="_xlnm.Print_Area" localSheetId="19">#N/A</definedName>
    <definedName name="_xlnm.Print_Area" localSheetId="3">#N/A</definedName>
    <definedName name="_xlnm.Print_Area" localSheetId="20">#N/A</definedName>
    <definedName name="_xlnm.Print_Area" localSheetId="21">#N/A</definedName>
    <definedName name="_xlnm.Print_Area" localSheetId="22">#N/A</definedName>
    <definedName name="_xlnm.Print_Area" localSheetId="23">#N/A</definedName>
    <definedName name="_xlnm.Print_Area" localSheetId="24">#N/A</definedName>
    <definedName name="_xlnm.Print_Area" localSheetId="26">#N/A</definedName>
    <definedName name="_xlnm.Print_Area" localSheetId="27">#N/A</definedName>
    <definedName name="_xlnm.Print_Area" localSheetId="28">#N/A</definedName>
    <definedName name="_xlnm.Print_Area" localSheetId="29">#N/A</definedName>
    <definedName name="_xlnm.Print_Area" localSheetId="4">#N/A</definedName>
    <definedName name="_xlnm.Print_Area" localSheetId="5">#N/A</definedName>
    <definedName name="_xlnm.Print_Area" localSheetId="6">#N/A</definedName>
    <definedName name="_xlnm.Print_Area" localSheetId="7">#N/A</definedName>
    <definedName name="_xlnm.Print_Area" localSheetId="8">#N/A</definedName>
    <definedName name="_xlnm.Print_Area" localSheetId="9">#N/A</definedName>
    <definedName name="_xlnm.Print_Area" localSheetId="10">#N/A</definedName>
    <definedName name="_xlnm.Print_Area" localSheetId="0">#N/A</definedName>
    <definedName name="_xlnm.Print_Area" localSheetId="1">REKAPITULACIJA!$A$1:$G$35</definedName>
    <definedName name="_xlnm.Print_Titles" localSheetId="1">#N/A</definedName>
  </definedNames>
  <calcPr calcId="152511"/>
</workbook>
</file>

<file path=xl/calcChain.xml><?xml version="1.0" encoding="utf-8"?>
<calcChain xmlns="http://schemas.openxmlformats.org/spreadsheetml/2006/main">
  <c r="F33" i="2" l="1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16" i="31"/>
  <c r="G69" i="16"/>
  <c r="G71" i="16"/>
  <c r="F16" i="16"/>
  <c r="G57" i="17"/>
  <c r="G59" i="17"/>
  <c r="F16" i="17"/>
  <c r="G132" i="18"/>
  <c r="G134" i="18"/>
  <c r="F16" i="18"/>
  <c r="G70" i="19"/>
  <c r="G72" i="19"/>
  <c r="F16" i="19"/>
  <c r="G131" i="20"/>
  <c r="G133" i="20"/>
  <c r="F16" i="20"/>
  <c r="G57" i="21"/>
  <c r="G59" i="21"/>
  <c r="F16" i="21"/>
  <c r="G65" i="22"/>
  <c r="G67" i="22"/>
  <c r="F16" i="22"/>
  <c r="G95" i="23"/>
  <c r="G97" i="23"/>
  <c r="F16" i="23"/>
  <c r="G188" i="24"/>
  <c r="G190" i="24"/>
  <c r="F16" i="24"/>
  <c r="G202" i="25"/>
  <c r="G204" i="25"/>
  <c r="F16" i="25"/>
  <c r="G85" i="26"/>
  <c r="G87" i="26"/>
  <c r="F16" i="26"/>
  <c r="G193" i="28"/>
  <c r="G195" i="28"/>
  <c r="F16" i="28"/>
  <c r="G193" i="29"/>
  <c r="G195" i="29"/>
  <c r="F16" i="29"/>
  <c r="G209" i="30"/>
  <c r="G211" i="30"/>
  <c r="F16" i="30"/>
  <c r="G83" i="31"/>
  <c r="G81" i="31"/>
  <c r="G165" i="15"/>
  <c r="G167" i="15"/>
  <c r="F16" i="15"/>
  <c r="G179" i="14"/>
  <c r="G181" i="14"/>
  <c r="F16" i="14"/>
  <c r="G16" i="9"/>
  <c r="F16" i="10"/>
  <c r="G33" i="3"/>
  <c r="G35" i="3"/>
  <c r="F13" i="3"/>
  <c r="G44" i="3"/>
  <c r="G46" i="3"/>
  <c r="G48" i="3"/>
  <c r="G50" i="3"/>
  <c r="G51" i="3"/>
  <c r="G54" i="3"/>
  <c r="F14" i="3"/>
  <c r="G52" i="3"/>
  <c r="G67" i="3"/>
  <c r="G69" i="3"/>
  <c r="F15" i="3"/>
  <c r="G77" i="3"/>
  <c r="G79" i="3"/>
  <c r="F16" i="3"/>
  <c r="G33" i="13"/>
  <c r="G35" i="13"/>
  <c r="G37" i="13"/>
  <c r="G39" i="13"/>
  <c r="G47" i="13"/>
  <c r="G53" i="13"/>
  <c r="G49" i="13"/>
  <c r="G51" i="13"/>
  <c r="G72" i="13"/>
  <c r="G93" i="13"/>
  <c r="G96" i="13"/>
  <c r="G98" i="13"/>
  <c r="G108" i="13"/>
  <c r="G110" i="13"/>
  <c r="G112" i="13"/>
  <c r="G114" i="13"/>
  <c r="G130" i="13"/>
  <c r="G132" i="13"/>
  <c r="G133" i="13"/>
  <c r="G141" i="13"/>
  <c r="G151" i="13"/>
  <c r="G143" i="13"/>
  <c r="G145" i="13"/>
  <c r="G147" i="13"/>
  <c r="G149" i="13"/>
  <c r="G156" i="13"/>
  <c r="G158" i="13"/>
  <c r="F16" i="13"/>
  <c r="G33" i="14"/>
  <c r="G40" i="14"/>
  <c r="F13" i="14"/>
  <c r="G36" i="14"/>
  <c r="G38" i="14"/>
  <c r="G45" i="14"/>
  <c r="G63" i="14"/>
  <c r="G65" i="14"/>
  <c r="G70" i="14"/>
  <c r="G72" i="14"/>
  <c r="G86" i="14"/>
  <c r="G88" i="14"/>
  <c r="G91" i="14"/>
  <c r="G98" i="14"/>
  <c r="G94" i="14"/>
  <c r="G96" i="14"/>
  <c r="G107" i="14"/>
  <c r="G109" i="14"/>
  <c r="G113" i="14"/>
  <c r="G111" i="14"/>
  <c r="G127" i="14"/>
  <c r="G129" i="14"/>
  <c r="G131" i="14"/>
  <c r="G133" i="14"/>
  <c r="G135" i="14"/>
  <c r="G137" i="14"/>
  <c r="G141" i="14"/>
  <c r="G143" i="14"/>
  <c r="G145" i="14"/>
  <c r="G147" i="14"/>
  <c r="G149" i="14"/>
  <c r="G151" i="14"/>
  <c r="G153" i="14"/>
  <c r="G155" i="14"/>
  <c r="G157" i="14"/>
  <c r="G159" i="14"/>
  <c r="G161" i="14"/>
  <c r="G163" i="14"/>
  <c r="G169" i="14"/>
  <c r="G172" i="14"/>
  <c r="G33" i="15"/>
  <c r="G39" i="15"/>
  <c r="F13" i="15"/>
  <c r="G35" i="15"/>
  <c r="G37" i="15"/>
  <c r="G44" i="15"/>
  <c r="G50" i="15"/>
  <c r="G52" i="15"/>
  <c r="G57" i="15"/>
  <c r="G59" i="15"/>
  <c r="G73" i="15"/>
  <c r="G75" i="15"/>
  <c r="G78" i="15"/>
  <c r="G81" i="15"/>
  <c r="G83" i="15"/>
  <c r="G94" i="15"/>
  <c r="G96" i="15"/>
  <c r="G98" i="15"/>
  <c r="G100" i="15"/>
  <c r="G118" i="15"/>
  <c r="G120" i="15"/>
  <c r="G122" i="15"/>
  <c r="G124" i="15"/>
  <c r="G126" i="15"/>
  <c r="G130" i="15"/>
  <c r="G132" i="15"/>
  <c r="G134" i="15"/>
  <c r="G136" i="15"/>
  <c r="G138" i="15"/>
  <c r="G140" i="15"/>
  <c r="G142" i="15"/>
  <c r="G144" i="15"/>
  <c r="G146" i="15"/>
  <c r="G148" i="15"/>
  <c r="G150" i="15"/>
  <c r="G156" i="15"/>
  <c r="G33" i="16"/>
  <c r="G35" i="16"/>
  <c r="F13" i="16"/>
  <c r="G44" i="16"/>
  <c r="G46" i="16"/>
  <c r="G55" i="16"/>
  <c r="G57" i="16"/>
  <c r="G59" i="16"/>
  <c r="G61" i="16"/>
  <c r="G33" i="17"/>
  <c r="G35" i="17"/>
  <c r="F13" i="17"/>
  <c r="G45" i="17"/>
  <c r="G49" i="17"/>
  <c r="F14" i="17"/>
  <c r="G47" i="17"/>
  <c r="G33" i="18"/>
  <c r="G44" i="18"/>
  <c r="F13" i="18"/>
  <c r="G35" i="18"/>
  <c r="G37" i="18"/>
  <c r="G39" i="18"/>
  <c r="G41" i="18"/>
  <c r="G51" i="18"/>
  <c r="G54" i="18"/>
  <c r="G56" i="18"/>
  <c r="G73" i="18"/>
  <c r="G79" i="18"/>
  <c r="G75" i="18"/>
  <c r="G77" i="18"/>
  <c r="G83" i="18"/>
  <c r="G84" i="18"/>
  <c r="G96" i="18"/>
  <c r="G98" i="18"/>
  <c r="G106" i="18"/>
  <c r="G108" i="18"/>
  <c r="G110" i="18"/>
  <c r="G116" i="18"/>
  <c r="G112" i="18"/>
  <c r="G114" i="18"/>
  <c r="G123" i="18"/>
  <c r="G125" i="18"/>
  <c r="F15" i="18"/>
  <c r="G33" i="19"/>
  <c r="G35" i="19"/>
  <c r="F13" i="19"/>
  <c r="G45" i="19"/>
  <c r="G51" i="19"/>
  <c r="F14" i="19"/>
  <c r="G47" i="19"/>
  <c r="G49" i="19"/>
  <c r="G57" i="19"/>
  <c r="G62" i="19"/>
  <c r="F15" i="19"/>
  <c r="G59" i="19"/>
  <c r="G33" i="20"/>
  <c r="G35" i="20"/>
  <c r="G37" i="20"/>
  <c r="G45" i="20"/>
  <c r="G47" i="20"/>
  <c r="G53" i="20"/>
  <c r="G49" i="20"/>
  <c r="G51" i="20"/>
  <c r="G72" i="20"/>
  <c r="G93" i="20"/>
  <c r="G95" i="20"/>
  <c r="G103" i="20"/>
  <c r="G109" i="20"/>
  <c r="G105" i="20"/>
  <c r="G107" i="20"/>
  <c r="G117" i="20"/>
  <c r="G122" i="20"/>
  <c r="F15" i="20"/>
  <c r="G119" i="20"/>
  <c r="G33" i="21"/>
  <c r="G35" i="21"/>
  <c r="F13" i="21"/>
  <c r="G44" i="21"/>
  <c r="G48" i="21"/>
  <c r="F14" i="21"/>
  <c r="G46" i="21"/>
  <c r="G33" i="4"/>
  <c r="G35" i="4"/>
  <c r="F13" i="4"/>
  <c r="G55" i="4"/>
  <c r="G57" i="4"/>
  <c r="G65" i="4"/>
  <c r="G69" i="4"/>
  <c r="G67" i="4"/>
  <c r="G76" i="4"/>
  <c r="F16" i="4"/>
  <c r="G33" i="22"/>
  <c r="G37" i="22"/>
  <c r="F13" i="22"/>
  <c r="G35" i="22"/>
  <c r="G55" i="22"/>
  <c r="G57" i="22"/>
  <c r="F14" i="22"/>
  <c r="G33" i="23"/>
  <c r="G39" i="23"/>
  <c r="F13" i="23"/>
  <c r="G35" i="23"/>
  <c r="G37" i="23"/>
  <c r="G57" i="23"/>
  <c r="G59" i="23"/>
  <c r="G61" i="23"/>
  <c r="G73" i="23"/>
  <c r="G75" i="23"/>
  <c r="G83" i="23"/>
  <c r="G87" i="23"/>
  <c r="G85" i="23"/>
  <c r="G33" i="24"/>
  <c r="G35" i="24"/>
  <c r="G37" i="24"/>
  <c r="G39" i="24"/>
  <c r="G48" i="24"/>
  <c r="G50" i="24"/>
  <c r="G67" i="24"/>
  <c r="G71" i="24"/>
  <c r="G69" i="24"/>
  <c r="G85" i="24"/>
  <c r="G87" i="24"/>
  <c r="G90" i="24"/>
  <c r="G93" i="24"/>
  <c r="G97" i="24"/>
  <c r="G95" i="24"/>
  <c r="G105" i="24"/>
  <c r="G107" i="24"/>
  <c r="G109" i="24"/>
  <c r="G111" i="24"/>
  <c r="G127" i="24"/>
  <c r="G129" i="24"/>
  <c r="G131" i="24"/>
  <c r="G133" i="24"/>
  <c r="G135" i="24"/>
  <c r="G161" i="24"/>
  <c r="G139" i="24"/>
  <c r="G141" i="24"/>
  <c r="G143" i="24"/>
  <c r="G145" i="24"/>
  <c r="G147" i="24"/>
  <c r="G149" i="24"/>
  <c r="G151" i="24"/>
  <c r="G153" i="24"/>
  <c r="G155" i="24"/>
  <c r="G157" i="24"/>
  <c r="G159" i="24"/>
  <c r="G167" i="24"/>
  <c r="G169" i="24"/>
  <c r="G171" i="24"/>
  <c r="G173" i="24"/>
  <c r="G175" i="24"/>
  <c r="G180" i="24"/>
  <c r="G177" i="24"/>
  <c r="G33" i="25"/>
  <c r="G45" i="25"/>
  <c r="F13" i="25"/>
  <c r="G35" i="25"/>
  <c r="G37" i="25"/>
  <c r="G39" i="25"/>
  <c r="G41" i="25"/>
  <c r="G43" i="25"/>
  <c r="G53" i="25"/>
  <c r="G55" i="25"/>
  <c r="G72" i="25"/>
  <c r="G74" i="25"/>
  <c r="G76" i="25"/>
  <c r="G81" i="25"/>
  <c r="G83" i="25"/>
  <c r="G97" i="25"/>
  <c r="G99" i="25"/>
  <c r="G102" i="25"/>
  <c r="G105" i="25"/>
  <c r="G107" i="25"/>
  <c r="G111" i="25"/>
  <c r="G109" i="25"/>
  <c r="G119" i="25"/>
  <c r="G121" i="25"/>
  <c r="G123" i="25"/>
  <c r="G125" i="25"/>
  <c r="G127" i="25"/>
  <c r="G143" i="25"/>
  <c r="G145" i="25"/>
  <c r="G173" i="25"/>
  <c r="G147" i="25"/>
  <c r="G149" i="25"/>
  <c r="G151" i="25"/>
  <c r="G155" i="25"/>
  <c r="G157" i="25"/>
  <c r="G159" i="25"/>
  <c r="G161" i="25"/>
  <c r="G163" i="25"/>
  <c r="G165" i="25"/>
  <c r="G167" i="25"/>
  <c r="G169" i="25"/>
  <c r="G171" i="25"/>
  <c r="G172" i="25"/>
  <c r="G178" i="25"/>
  <c r="G180" i="25"/>
  <c r="G182" i="25"/>
  <c r="G195" i="25"/>
  <c r="G184" i="25"/>
  <c r="G186" i="25"/>
  <c r="G188" i="25"/>
  <c r="G190" i="25"/>
  <c r="G192" i="25"/>
  <c r="G33" i="26"/>
  <c r="G39" i="26"/>
  <c r="F13" i="26"/>
  <c r="G35" i="26"/>
  <c r="G37" i="26"/>
  <c r="G45" i="26"/>
  <c r="G47" i="26"/>
  <c r="G49" i="26"/>
  <c r="G54" i="26"/>
  <c r="G52" i="26"/>
  <c r="G59" i="26"/>
  <c r="G61" i="26"/>
  <c r="G69" i="26"/>
  <c r="G77" i="26"/>
  <c r="G71" i="26"/>
  <c r="G73" i="26"/>
  <c r="G74" i="26"/>
  <c r="G75" i="26"/>
  <c r="C5" i="27"/>
  <c r="G33" i="27"/>
  <c r="G35" i="27"/>
  <c r="G37" i="27"/>
  <c r="G39" i="27"/>
  <c r="G53" i="27"/>
  <c r="F13" i="27"/>
  <c r="G41" i="27"/>
  <c r="G43" i="27"/>
  <c r="G45" i="27"/>
  <c r="G47" i="27"/>
  <c r="G49" i="27"/>
  <c r="G51" i="27"/>
  <c r="G59" i="27"/>
  <c r="G72" i="27"/>
  <c r="G61" i="27"/>
  <c r="G63" i="27"/>
  <c r="G65" i="27"/>
  <c r="G67" i="27"/>
  <c r="G70" i="27"/>
  <c r="G90" i="27"/>
  <c r="G92" i="27"/>
  <c r="G129" i="27"/>
  <c r="G112" i="27"/>
  <c r="G114" i="27"/>
  <c r="G117" i="27"/>
  <c r="G118" i="27"/>
  <c r="G120" i="27"/>
  <c r="G122" i="27"/>
  <c r="G124" i="27"/>
  <c r="G126" i="27"/>
  <c r="G136" i="27"/>
  <c r="G138" i="27"/>
  <c r="G152" i="27"/>
  <c r="G154" i="27"/>
  <c r="G157" i="27"/>
  <c r="G160" i="27"/>
  <c r="G162" i="27"/>
  <c r="G166" i="27"/>
  <c r="G164" i="27"/>
  <c r="G174" i="27"/>
  <c r="G176" i="27"/>
  <c r="G178" i="27"/>
  <c r="G180" i="27"/>
  <c r="G182" i="27"/>
  <c r="G184" i="27"/>
  <c r="G186" i="27"/>
  <c r="G202" i="27"/>
  <c r="G244" i="27"/>
  <c r="G204" i="27"/>
  <c r="G206" i="27"/>
  <c r="G208" i="27"/>
  <c r="G210" i="27"/>
  <c r="G212" i="27"/>
  <c r="G216" i="27"/>
  <c r="G218" i="27"/>
  <c r="G220" i="27"/>
  <c r="G222" i="27"/>
  <c r="G224" i="27"/>
  <c r="G226" i="27"/>
  <c r="G228" i="27"/>
  <c r="G230" i="27"/>
  <c r="G232" i="27"/>
  <c r="G234" i="27"/>
  <c r="G236" i="27"/>
  <c r="G238" i="27"/>
  <c r="G240" i="27"/>
  <c r="G242" i="27"/>
  <c r="G250" i="27"/>
  <c r="G264" i="27"/>
  <c r="G252" i="27"/>
  <c r="G254" i="27"/>
  <c r="G256" i="27"/>
  <c r="G258" i="27"/>
  <c r="G260" i="27"/>
  <c r="G262" i="27"/>
  <c r="G33" i="28"/>
  <c r="G40" i="28"/>
  <c r="F13" i="28"/>
  <c r="G36" i="28"/>
  <c r="G38" i="28"/>
  <c r="G47" i="28"/>
  <c r="G49" i="28"/>
  <c r="G67" i="28"/>
  <c r="G69" i="28"/>
  <c r="G74" i="28"/>
  <c r="G76" i="28"/>
  <c r="G90" i="28"/>
  <c r="G92" i="28"/>
  <c r="G95" i="28"/>
  <c r="G98" i="28"/>
  <c r="G100" i="28"/>
  <c r="G110" i="28"/>
  <c r="G112" i="28"/>
  <c r="G114" i="28"/>
  <c r="G116" i="28"/>
  <c r="G118" i="28"/>
  <c r="G136" i="28"/>
  <c r="G138" i="28"/>
  <c r="G140" i="28"/>
  <c r="G142" i="28"/>
  <c r="G144" i="28"/>
  <c r="G148" i="28"/>
  <c r="G150" i="28"/>
  <c r="G152" i="28"/>
  <c r="G154" i="28"/>
  <c r="G156" i="28"/>
  <c r="G158" i="28"/>
  <c r="G160" i="28"/>
  <c r="G162" i="28"/>
  <c r="G164" i="28"/>
  <c r="G166" i="28"/>
  <c r="G168" i="28"/>
  <c r="G169" i="28"/>
  <c r="G176" i="28"/>
  <c r="G178" i="28"/>
  <c r="G180" i="28"/>
  <c r="G185" i="28"/>
  <c r="G182" i="28"/>
  <c r="G33" i="29"/>
  <c r="G41" i="29"/>
  <c r="F13" i="29"/>
  <c r="G35" i="29"/>
  <c r="G37" i="29"/>
  <c r="G39" i="29"/>
  <c r="G48" i="29"/>
  <c r="G50" i="29"/>
  <c r="G67" i="29"/>
  <c r="G71" i="29"/>
  <c r="G69" i="29"/>
  <c r="G78" i="29"/>
  <c r="G80" i="29"/>
  <c r="G94" i="29"/>
  <c r="G96" i="29"/>
  <c r="G99" i="29"/>
  <c r="G102" i="29"/>
  <c r="G104" i="29"/>
  <c r="G106" i="29"/>
  <c r="G108" i="29"/>
  <c r="G116" i="29"/>
  <c r="G118" i="29"/>
  <c r="G124" i="29"/>
  <c r="G120" i="29"/>
  <c r="G122" i="29"/>
  <c r="G138" i="29"/>
  <c r="G140" i="29"/>
  <c r="G142" i="29"/>
  <c r="G144" i="29"/>
  <c r="G146" i="29"/>
  <c r="G150" i="29"/>
  <c r="G152" i="29"/>
  <c r="G154" i="29"/>
  <c r="G156" i="29"/>
  <c r="G158" i="29"/>
  <c r="G160" i="29"/>
  <c r="G162" i="29"/>
  <c r="G164" i="29"/>
  <c r="G166" i="29"/>
  <c r="G167" i="29"/>
  <c r="G169" i="29"/>
  <c r="G177" i="29"/>
  <c r="G186" i="29"/>
  <c r="G179" i="29"/>
  <c r="G181" i="29"/>
  <c r="G183" i="29"/>
  <c r="G33" i="30"/>
  <c r="G41" i="30"/>
  <c r="F13" i="30"/>
  <c r="G35" i="30"/>
  <c r="G37" i="30"/>
  <c r="G39" i="30"/>
  <c r="G61" i="30"/>
  <c r="G82" i="30"/>
  <c r="G84" i="30"/>
  <c r="G86" i="30"/>
  <c r="G91" i="30"/>
  <c r="G93" i="30"/>
  <c r="G107" i="30"/>
  <c r="G119" i="30"/>
  <c r="G109" i="30"/>
  <c r="G112" i="30"/>
  <c r="G115" i="30"/>
  <c r="G117" i="30"/>
  <c r="G127" i="30"/>
  <c r="G129" i="30"/>
  <c r="G131" i="30"/>
  <c r="G133" i="30"/>
  <c r="G149" i="30"/>
  <c r="G151" i="30"/>
  <c r="G153" i="30"/>
  <c r="G155" i="30"/>
  <c r="G157" i="30"/>
  <c r="G161" i="30"/>
  <c r="G163" i="30"/>
  <c r="G165" i="30"/>
  <c r="G167" i="30"/>
  <c r="G169" i="30"/>
  <c r="G172" i="30"/>
  <c r="G174" i="30"/>
  <c r="G177" i="30"/>
  <c r="G179" i="30"/>
  <c r="G180" i="30"/>
  <c r="G181" i="30"/>
  <c r="G189" i="30"/>
  <c r="G191" i="30"/>
  <c r="G193" i="30"/>
  <c r="G195" i="30"/>
  <c r="G202" i="30"/>
  <c r="G197" i="30"/>
  <c r="G199" i="30"/>
  <c r="G33" i="31"/>
  <c r="G37" i="31"/>
  <c r="F13" i="31"/>
  <c r="G35" i="31"/>
  <c r="G43" i="31"/>
  <c r="G52" i="31"/>
  <c r="G45" i="31"/>
  <c r="G47" i="31"/>
  <c r="G50" i="31"/>
  <c r="G57" i="31"/>
  <c r="G60" i="31"/>
  <c r="G69" i="31"/>
  <c r="G71" i="31"/>
  <c r="F15" i="31"/>
  <c r="G33" i="5"/>
  <c r="G35" i="5"/>
  <c r="F13" i="5"/>
  <c r="G49" i="5"/>
  <c r="G51" i="5"/>
  <c r="F14" i="5"/>
  <c r="G58" i="5"/>
  <c r="G60" i="5"/>
  <c r="F16" i="5"/>
  <c r="G33" i="6"/>
  <c r="G35" i="6"/>
  <c r="F13" i="6"/>
  <c r="G45" i="6"/>
  <c r="G49" i="6"/>
  <c r="F14" i="6"/>
  <c r="G47" i="6"/>
  <c r="G57" i="6"/>
  <c r="G59" i="6"/>
  <c r="F16" i="6"/>
  <c r="G33" i="7"/>
  <c r="G35" i="7"/>
  <c r="F13" i="7"/>
  <c r="G45" i="7"/>
  <c r="G52" i="7"/>
  <c r="F14" i="7"/>
  <c r="G47" i="7"/>
  <c r="G49" i="7"/>
  <c r="G50" i="7"/>
  <c r="G59" i="7"/>
  <c r="G61" i="7"/>
  <c r="F16" i="7"/>
  <c r="G33" i="8"/>
  <c r="G35" i="8"/>
  <c r="F13" i="8"/>
  <c r="G45" i="8"/>
  <c r="G49" i="8"/>
  <c r="F14" i="8"/>
  <c r="G47" i="8"/>
  <c r="G56" i="8"/>
  <c r="G58" i="8"/>
  <c r="F16" i="8"/>
  <c r="F14" i="9"/>
  <c r="G33" i="9"/>
  <c r="G35" i="9"/>
  <c r="F13" i="9"/>
  <c r="G49" i="9"/>
  <c r="G51" i="9"/>
  <c r="G64" i="9"/>
  <c r="G66" i="9"/>
  <c r="F15" i="9"/>
  <c r="G73" i="9"/>
  <c r="G75" i="9"/>
  <c r="F16" i="9"/>
  <c r="G33" i="10"/>
  <c r="G35" i="10"/>
  <c r="F13" i="10"/>
  <c r="G45" i="10"/>
  <c r="G49" i="10"/>
  <c r="F14" i="10"/>
  <c r="G47" i="10"/>
  <c r="G56" i="10"/>
  <c r="G58" i="10"/>
  <c r="F15" i="10"/>
  <c r="G33" i="11"/>
  <c r="G35" i="11"/>
  <c r="F13" i="11"/>
  <c r="G45" i="11"/>
  <c r="G47" i="11"/>
  <c r="G49" i="11"/>
  <c r="G50" i="11"/>
  <c r="G67" i="11"/>
  <c r="G69" i="11"/>
  <c r="F15" i="11"/>
  <c r="G76" i="11"/>
  <c r="G78" i="11"/>
  <c r="F16" i="11"/>
  <c r="G116" i="13"/>
  <c r="G41" i="13"/>
  <c r="F13" i="13"/>
  <c r="G100" i="13"/>
  <c r="G135" i="13"/>
  <c r="F14" i="27"/>
  <c r="F11" i="27"/>
  <c r="F15" i="27"/>
  <c r="G120" i="28"/>
  <c r="G129" i="25"/>
  <c r="G41" i="24"/>
  <c r="F13" i="24"/>
  <c r="G113" i="24"/>
  <c r="G102" i="15"/>
  <c r="G85" i="15"/>
  <c r="G158" i="15"/>
  <c r="F14" i="31"/>
  <c r="F11" i="31"/>
  <c r="G183" i="30"/>
  <c r="F15" i="30"/>
  <c r="F11" i="30"/>
  <c r="F14" i="30"/>
  <c r="G171" i="29"/>
  <c r="F15" i="29"/>
  <c r="F14" i="29"/>
  <c r="F11" i="29"/>
  <c r="G170" i="28"/>
  <c r="F15" i="28"/>
  <c r="G102" i="28"/>
  <c r="F14" i="28"/>
  <c r="F14" i="26"/>
  <c r="F11" i="26"/>
  <c r="F15" i="25"/>
  <c r="F11" i="25"/>
  <c r="F14" i="25"/>
  <c r="F15" i="24"/>
  <c r="F14" i="24"/>
  <c r="F11" i="24"/>
  <c r="F14" i="23"/>
  <c r="F11" i="23"/>
  <c r="F11" i="22"/>
  <c r="F11" i="21"/>
  <c r="G39" i="20"/>
  <c r="F13" i="20"/>
  <c r="F14" i="20"/>
  <c r="F11" i="20"/>
  <c r="F11" i="19"/>
  <c r="F14" i="18"/>
  <c r="F11" i="18"/>
  <c r="F11" i="17"/>
  <c r="F14" i="16"/>
  <c r="F11" i="16"/>
  <c r="G151" i="15"/>
  <c r="F15" i="15"/>
  <c r="F14" i="15"/>
  <c r="G164" i="14"/>
  <c r="F15" i="14"/>
  <c r="F14" i="14"/>
  <c r="F15" i="13"/>
  <c r="F14" i="13"/>
  <c r="F11" i="13"/>
  <c r="G52" i="11"/>
  <c r="F14" i="11"/>
  <c r="F11" i="11"/>
  <c r="F11" i="10"/>
  <c r="F11" i="9"/>
  <c r="F11" i="8"/>
  <c r="F11" i="7"/>
  <c r="F11" i="6"/>
  <c r="F11" i="5"/>
  <c r="G78" i="4"/>
  <c r="F14" i="4"/>
  <c r="F11" i="4"/>
  <c r="F11" i="3"/>
  <c r="F11" i="28"/>
  <c r="F11" i="15"/>
  <c r="F11" i="14"/>
  <c r="F35" i="2" l="1"/>
  <c r="G35" i="2" s="1"/>
</calcChain>
</file>

<file path=xl/sharedStrings.xml><?xml version="1.0" encoding="utf-8"?>
<sst xmlns="http://schemas.openxmlformats.org/spreadsheetml/2006/main" count="4641" uniqueCount="517">
  <si>
    <t xml:space="preserve"> Zap. št.</t>
  </si>
  <si>
    <t>Id NajS</t>
  </si>
  <si>
    <t>Ulica</t>
  </si>
  <si>
    <t>P. Št</t>
  </si>
  <si>
    <t>Pošta</t>
  </si>
  <si>
    <t>Leto gradnje</t>
  </si>
  <si>
    <t>GURS - ID znak</t>
  </si>
  <si>
    <t>Najemnik - naziv</t>
  </si>
  <si>
    <t>Najemnik - telefonska številka</t>
  </si>
  <si>
    <t>Upravnik</t>
  </si>
  <si>
    <t>ID vzdrževalnega dela</t>
  </si>
  <si>
    <t>Opis del</t>
  </si>
  <si>
    <t>izjava</t>
  </si>
  <si>
    <t>Komentar nadzora</t>
  </si>
  <si>
    <t>OB BOROVNIŠČICI 20</t>
  </si>
  <si>
    <t>BOROVNICA</t>
  </si>
  <si>
    <t>TUDJINA ROBERT</t>
  </si>
  <si>
    <t>031 880 682</t>
  </si>
  <si>
    <t>Klara Marolt – 051/340-339</t>
  </si>
  <si>
    <t>SANACIJA VLAGE IN PLESNI V STANOVANJU IN KLETI - POTREBNO PREVERITI ZAMAKANJE IZ TERASE IN SANACIJO TERASE, TER VZROK ZAMAKANJA V KLETI</t>
  </si>
  <si>
    <t>je</t>
  </si>
  <si>
    <t>test</t>
  </si>
  <si>
    <t>OB BOROVNIŠČICI 21</t>
  </si>
  <si>
    <t>BAMBURAČ KRISTIAN</t>
  </si>
  <si>
    <t>031 347 633</t>
  </si>
  <si>
    <t>SANACIJA POKANJA STEN - KOMENTAR SSD: PREGLED RAZPOK IN DOLOČITEV ALI JE DELO NUJNO ALI GRE ZA NORMALEN POJAV RAZPOK MED RAZLIČNIMI MATERIALI IN ALI GRE ZGOLJ ZA LEPOTNI POJAV</t>
  </si>
  <si>
    <t>PETROVIĆ JADRANKA</t>
  </si>
  <si>
    <t>041 882 488</t>
  </si>
  <si>
    <t>SANACIJA KERAMIKE TERASA -KOMENTAR SSD: SE POSEDA IN ODPADA KERAMIKA</t>
  </si>
  <si>
    <t>OB BOROVNIŠČICI 23</t>
  </si>
  <si>
    <t>STAR SONJA</t>
  </si>
  <si>
    <t>031 233 460</t>
  </si>
  <si>
    <t>SABACIJA POKANJA STIKOV STEN/STROPA - KOMENTAR SSD: PREGLED RAZPOK IN DOLOČITEV ALI JE DELO NUJNO ALI GRE ZA NORMALEN POJAV RAZPOK MED RAZLIČNIMI MATERIALI IN ALI GRE ZGOLJ ZA LEPOTNI POJAV</t>
  </si>
  <si>
    <t>OB BOROVNIŠČICI 15</t>
  </si>
  <si>
    <t>OVUKA VESNA</t>
  </si>
  <si>
    <t>040 640 473</t>
  </si>
  <si>
    <t>SANACIJA STEN KOMENTAR SSD: PREGLED RAZPOK IN DOLOČITEV ALI JE DELO NUJNO ALI GRE ZA NORMALEN POJAV RAZPOK MED RAZLIČNIMI MATERIALI IN ALI GRE ZGOLJ ZA LEPOTNI POJAV</t>
  </si>
  <si>
    <t>OB BOROVNIŠČICI 19</t>
  </si>
  <si>
    <t>BREZNIK ANTONIJA</t>
  </si>
  <si>
    <t>041 719 420</t>
  </si>
  <si>
    <t>SANACIJA POKANJA STIKOV STEN/STROPA - KOMENTAR SSD: PREGLED RAZPOK IN DOLOČITEV ALI JE DELO NUJNO ALI GRE ZA NORMALEN POJAV RAZPOK MED RAZLIČNIMI MATERIALI IN ALI GRE ZGOLJ ZA LEPOTNI POJAV</t>
  </si>
  <si>
    <t>OB BOROVNIŠČICI 10</t>
  </si>
  <si>
    <t>LESJAK KAJA</t>
  </si>
  <si>
    <t>040 667 146</t>
  </si>
  <si>
    <t>SANACIJA POPOKANE IN ODSTOPLJENE KERAMIKE NA TERASI - PREVERI SE ŠE HIDROIZOLACIJO VGRADNJA REKUPERATORJEV - VOGALNO STANOVANJE 
VGRADNJA REKUPERATORJEV JE SMISELNA</t>
  </si>
  <si>
    <t>OB BOROVNIŠČICI 29</t>
  </si>
  <si>
    <t>BARIŠIĆ IVAN</t>
  </si>
  <si>
    <t>040 608 695</t>
  </si>
  <si>
    <t>ROTAR NEJC</t>
  </si>
  <si>
    <t>031 777 323</t>
  </si>
  <si>
    <t>SANACIJA VLAGE, PLESNI, POKANJA STIKOV - KOMENTAR SSD: PREGLED RAZPOK IN DOLOČITEV ALI JE DELO NUJNO ALI GRE ZA NORMALEN POJAV RAZPOK MED RAZLIČNIMI MATERIALI IN ALI GRE ZGOLJ ZA LEPOTNI POJAV</t>
  </si>
  <si>
    <t>PISKERNIK MAJA</t>
  </si>
  <si>
    <t>041 832 810</t>
  </si>
  <si>
    <t>SANACIJA VLAGE IN PLESNI</t>
  </si>
  <si>
    <t>JAKČEVA ULICA 39</t>
  </si>
  <si>
    <t>LJUBLJANA</t>
  </si>
  <si>
    <t>KERANOVIĆ JASMINA</t>
  </si>
  <si>
    <t>070 638 125</t>
  </si>
  <si>
    <t>SANACIJA STEN/STROPOV - TUDI V KOPALNICI PRENOVA INSTALACIJ (ELEKTRO+VODOVOD)-JN ZAMENJAVA PODBOJEV IN KRIL NOTRANJIH VRATA-JN ZAMENJAVA TALNIH OBLOG-DOTRAJANO-JN</t>
  </si>
  <si>
    <t>TBILISIJSKA ULICA 52</t>
  </si>
  <si>
    <t xml:space="preserve">KOCJANČIČ FRIDERIKA </t>
  </si>
  <si>
    <t>030 317 734</t>
  </si>
  <si>
    <t>SANACIJA STEN/STROPOV-JN 
ZAMENJAVA VHODNIH IN NOTRANJIH VRAT VKLJUČNO S PODBOJI-JN 
PRENOVA KOPALNICE -JN
PRENOVA ELEKTRO, VODOVODNIH IN OGREVALNIH INSTALACIJ-JN 
ZAMENJAVA TALNIH OBLOG-DOTRAJANO-JN</t>
  </si>
  <si>
    <t>ROJČEVA ULICA 20</t>
  </si>
  <si>
    <t>MATTIAS BOJAN</t>
  </si>
  <si>
    <t>031 250 671</t>
  </si>
  <si>
    <t>PRENOVA TALNIH OBLOG, SANACIJA STEN/STROPOV-JN 
ZAMENJAVA NOTRANJIH VRAT IN PODBOJEV-JN 
PRENOVA ELEKTRO, VODOVODNIH IN OGREVALNIH INSTALACIJ-JN 
PRENOVA KOPALNICE-JN</t>
  </si>
  <si>
    <t>PAVŠIČEVA ULICA 4</t>
  </si>
  <si>
    <t>ZUPANČIČ  MATEJA</t>
  </si>
  <si>
    <t>040 770 664</t>
  </si>
  <si>
    <t>SANACIJA STEN/STROPOV-LUščENJE-JN</t>
  </si>
  <si>
    <t>ŠIŠENSKA CESTA 31</t>
  </si>
  <si>
    <t>RADIVOJ OLGA</t>
  </si>
  <si>
    <t>040 700 463</t>
  </si>
  <si>
    <t>SANACIJA STEN-POKANJE-JN</t>
  </si>
  <si>
    <t>ULICA BRATOV UČAKAR 22</t>
  </si>
  <si>
    <t>KORLA JOSIPINA BREDA</t>
  </si>
  <si>
    <t>041 713 455</t>
  </si>
  <si>
    <t>ZAMENJAVA TALNIH OBLOG, SANACIJA STEN/STROPOV-JN 
SANACIJA POSEDANJA TERASE Z OGRAJO-JN 
PRENOVA ELEKTRO, VODOVODNIH IN OGREVALNIH INSTALACIJ-JN 
ZAMENJAVA NOTRANJIH VRAT IN PODBOJEV-JN</t>
  </si>
  <si>
    <t>BRODARJEV TRG 14</t>
  </si>
  <si>
    <t>RUS BOŽICA</t>
  </si>
  <si>
    <t>031 247 262</t>
  </si>
  <si>
    <t>PRENOVA ELEKTROINŠTALACIJ Z MERITVAMI-JN 
SANACIJA LUŠČENJA OMETA KOPALNICA-JN</t>
  </si>
  <si>
    <t>KVEDROVA CESTA 7</t>
  </si>
  <si>
    <t>BARANAŠIČ TEREZIJA</t>
  </si>
  <si>
    <t>051 866 442</t>
  </si>
  <si>
    <t>PRENOVA KOPALNICE-JN 
PRENOVA INSTALACIJ (ELEKTRO+VODOVOD)-JN 
ZAMENJAVA TALNIH OBLOG-JN 
ZAMENJAVA RADIATORJEV-JN 
ZAMENJAVA PODBOJEV IN KRIL NOTRANJIH VRAT-JN</t>
  </si>
  <si>
    <t>ULICA BRATOV UČAKAR 10</t>
  </si>
  <si>
    <t>STANOJEVIĆ RADMILA</t>
  </si>
  <si>
    <t>040 686 750</t>
  </si>
  <si>
    <t>OBNOVA BALKONSKE OGRAJE-JN</t>
  </si>
  <si>
    <t>JEŽKOVA ULICA 3</t>
  </si>
  <si>
    <t>ŠOBA ŽIVA</t>
  </si>
  <si>
    <t>O31665820</t>
  </si>
  <si>
    <t>Gabrijel Petkovšek – 041/660-827</t>
  </si>
  <si>
    <t>ZAMENJAVA PODNIC NA TERASI-JN</t>
  </si>
  <si>
    <t>DOLENJSKA CESTA 62</t>
  </si>
  <si>
    <t>ZIDAR ALEKSANDRA</t>
  </si>
  <si>
    <t>041 245 192</t>
  </si>
  <si>
    <t>OBNOVA BALKONA/OGRAJE-JN 
ZAMENJAVA VHODNIH VRAT-JN</t>
  </si>
  <si>
    <t>ŠERKOVA ULICA 11</t>
  </si>
  <si>
    <t>ŠUMANAC LJILJANA</t>
  </si>
  <si>
    <t>064 183 446</t>
  </si>
  <si>
    <t>PRENOVA TALNIH OBLOG IN SANACIJA STEN/STROPOV-JN 
PRENOVA KOPALNICE-JN 
PRENOVA BALKONA-JN 
ZAMENJAVA VHODNIH IN NOTRANJIH VRAT VKLJUČNO S PODBOJI-JN 
PRENOVA ELEKTRO, VODOVODNIH IN OGREVALNIH INSTALACIJ-JN</t>
  </si>
  <si>
    <t>POLJANSKA CESTA 8</t>
  </si>
  <si>
    <t>MARKOVIČ OLGA</t>
  </si>
  <si>
    <t>040 610 115</t>
  </si>
  <si>
    <t>PRENOVA KOPALNICE IN BALKONA-JN 
SANACIJA STEN/STROPOV-JN 
ZAMENJAVA VHODNIH VRAT IN PODBOJEV TER KRIL NOTRANJIH VRAT + ZAMENJAVA SENČIL-JN
ZAMENJAVA TALNIH OBLOG-JN 
PRENOVA VSEH INSTALACIJ VKLJUČNO Z UREDITVIJO OGREVANJA-JN</t>
  </si>
  <si>
    <t>MATJAŽEVA ULICA 9</t>
  </si>
  <si>
    <t>GOLOBIČ MIHA</t>
  </si>
  <si>
    <t>031 326 618</t>
  </si>
  <si>
    <t>ZAMENJAVA TALNIH OBLOG-DOTRAJANO-JN 
ZAMENJAVA RADIATORJEV-JN 
SANACIJA OMETOV-ODPADA-JN</t>
  </si>
  <si>
    <t>SNEBERSKO NABREŽJE 25</t>
  </si>
  <si>
    <t>SE IZLOČI</t>
  </si>
  <si>
    <t>PREKRIVANJE STREHE (HIŠA IN GARAŽA)-JN</t>
  </si>
  <si>
    <t>MOŠKRIČEVA ULICA 28</t>
  </si>
  <si>
    <t>051 213 758</t>
  </si>
  <si>
    <t>PRENOVA KOPALNICE-JN 
ZAMENJAVA VHODNI IN NOTRANJIH KRIL S PODBOJI-JN 
SANACIJA STEN/STROPOV-JN 
ZAMENJAVA TALNIH OBLOG-DOTRAJANO-JN 
PRENOVA ELEKTRO, VODOVODNIH IN OGREVALNIH INSTALACIJ-JN</t>
  </si>
  <si>
    <t>GRADIŠČE 14 A</t>
  </si>
  <si>
    <t>VRHNIKA</t>
  </si>
  <si>
    <t>ABDAKOVIĆ ARIF</t>
  </si>
  <si>
    <t>031 741 427</t>
  </si>
  <si>
    <t>PRENOVA BALKONA+BALK OGRAJE 
ZAMENJAVA TALNIH OBLOG-JN 
SANACIJA STEN/STROPOV-JN 
ZAMENJAVA VHODNIH VRAT IN PODBOJEV TER KRIL NOTRANJIH VRAT + ZAMENJAVA SENČIL-JN
ZAMENJAVA RADIATORJEV-JN 
PRENOVA ELEKTRO IN VOD. INSTALACIJ -JN</t>
  </si>
  <si>
    <t>GRADIŠČE 21</t>
  </si>
  <si>
    <t xml:space="preserve">CVIJANOVIĆ ANĐA </t>
  </si>
  <si>
    <t>041 768 737</t>
  </si>
  <si>
    <t>ZAMENJAVA NOTRANJIH VRAT IN PODBOJEV-JN 
SANACIJA KOPALNICE VKLJUČNO Z INSTALACIJAMI-VGRADNJA TUŠ KADI-JN</t>
  </si>
  <si>
    <t>NA ZELENICI 5 C</t>
  </si>
  <si>
    <t>LAMPREHT VESNA</t>
  </si>
  <si>
    <t>040 839 545</t>
  </si>
  <si>
    <t>ZAMENJAVA TALNIH OBLOG-JN</t>
  </si>
  <si>
    <t xml:space="preserve">SKUPNA REKAPITULACIJA PO STANOVANJIH </t>
  </si>
  <si>
    <t>OSREDNJESLOVENSKA REGIJA</t>
  </si>
  <si>
    <t>Stanovanje Id.</t>
  </si>
  <si>
    <t>naslov</t>
  </si>
  <si>
    <t>kraj</t>
  </si>
  <si>
    <t>strošek obnove
 Brez DDV</t>
  </si>
  <si>
    <t>Id.  5407</t>
  </si>
  <si>
    <t>Id.  5527</t>
  </si>
  <si>
    <t>Id.  5398</t>
  </si>
  <si>
    <t>Id.  5502</t>
  </si>
  <si>
    <t>Id.  5568</t>
  </si>
  <si>
    <t>Id.  5537</t>
  </si>
  <si>
    <t>Id.  5432</t>
  </si>
  <si>
    <t>Id.  5460</t>
  </si>
  <si>
    <t>Id.  5570</t>
  </si>
  <si>
    <t>Id.  299</t>
  </si>
  <si>
    <t>Id.  4400</t>
  </si>
  <si>
    <t>Id.  4740</t>
  </si>
  <si>
    <t>Id.  4385</t>
  </si>
  <si>
    <t>Id.  4751</t>
  </si>
  <si>
    <t>Id.  4763</t>
  </si>
  <si>
    <t>Id.  1251</t>
  </si>
  <si>
    <t>Id.  1342</t>
  </si>
  <si>
    <t>Id.  4761</t>
  </si>
  <si>
    <t>Id.  5948</t>
  </si>
  <si>
    <t>Id.  4520</t>
  </si>
  <si>
    <t>Id.  4748</t>
  </si>
  <si>
    <t>Id.  4726</t>
  </si>
  <si>
    <t>Id.  4713</t>
  </si>
  <si>
    <t>Id.  404</t>
  </si>
  <si>
    <t>Id.  812</t>
  </si>
  <si>
    <t>Id.  449</t>
  </si>
  <si>
    <t>Id.  4527</t>
  </si>
  <si>
    <t>NASLOV</t>
  </si>
  <si>
    <t>OB BOROVNIŠČICI 20, 1353 BOROVNICA</t>
  </si>
  <si>
    <t>POPIS GRADBENIH, OBRTNIŠKIH in INŠTALACIJSKI DEL</t>
  </si>
  <si>
    <t>REKAPITULACIJA SKUPAJ:</t>
  </si>
  <si>
    <t>A.</t>
  </si>
  <si>
    <t>GRADBENA DELA</t>
  </si>
  <si>
    <t>B.</t>
  </si>
  <si>
    <t>OBRTNIŠKA DELA</t>
  </si>
  <si>
    <t>C.</t>
  </si>
  <si>
    <t>INŠTALATERSKA DELA</t>
  </si>
  <si>
    <t>Opombe: 4.nadstropje. Je dvigalo.</t>
  </si>
  <si>
    <t>*</t>
  </si>
  <si>
    <t>Cene ne vsebujejo  DDV-ja.</t>
  </si>
  <si>
    <t>enota
Mere</t>
  </si>
  <si>
    <t>količina</t>
  </si>
  <si>
    <t>€/ 
Enoto mere</t>
  </si>
  <si>
    <t>skupaj</t>
  </si>
  <si>
    <t>I.</t>
  </si>
  <si>
    <t>RAZNA PREDDELA IN RUŠITVENA DELA</t>
  </si>
  <si>
    <t xml:space="preserve">Splošno: Vse izmere in podatke pred izvajanjem del predhodno preveriti v stanovanju </t>
  </si>
  <si>
    <t>1.</t>
  </si>
  <si>
    <t>Rušitvena dela morajo biti izvršena po določilih veljavnih normativov in v soglasju s tehničnimi predpisi za izvajanje del. Vsa dela se izvajajo s predhodno temeljito zaščito pohištva in opreme proti poškodbam in prahu.</t>
  </si>
  <si>
    <t>2.</t>
  </si>
  <si>
    <t>Storitve obsegajo:</t>
  </si>
  <si>
    <t>a.</t>
  </si>
  <si>
    <t>Odstranjevanje in prenos stanovanjske opreme.Odstranitev poškodovanega parketa in ostalih materialov.</t>
  </si>
  <si>
    <t>b.</t>
  </si>
  <si>
    <t xml:space="preserve">Odstranijo se robne letve zaradi brušenja parketa in lahko shranijo za ponovno montažo ali zamenjavo </t>
  </si>
  <si>
    <t>c.</t>
  </si>
  <si>
    <t>Finalno zaključno -fino čiščenje z nakladanjem in prenosom elementov rušitve na prevozno sredstvo,</t>
  </si>
  <si>
    <t>d.</t>
  </si>
  <si>
    <t>Odvoz ruševin na stalno deponijo, vključno z vsemi stroški deponije in dajatvami ter s predpisano dokumentacijo o ravnanju z odpadki.</t>
  </si>
  <si>
    <t>3.</t>
  </si>
  <si>
    <t>Izvedejo se vsa gradbena pripravljalna dela in  zaključna gradbena dela GOI del.</t>
  </si>
  <si>
    <t>Izvedba zaščite vseh prostorov v katerih se bodo izvajala rušitvena dela in skupnih manipulativnih  prostorov.</t>
  </si>
  <si>
    <t>kpl</t>
  </si>
  <si>
    <t>SKUPAJ PREDDELA IN RUŠITVENA DELA</t>
  </si>
  <si>
    <t>B</t>
  </si>
  <si>
    <t>OBRTNIŠKA  DELA</t>
  </si>
  <si>
    <t>VI.</t>
  </si>
  <si>
    <t>SLIKOPLESKARSKA DELA</t>
  </si>
  <si>
    <t>Slikopleskarska dela:</t>
  </si>
  <si>
    <t>Slikarska izravnava notranjih stenskih  površin:
* na mestih, kjer je bila postrugana obstoječa barva in slikarska izravnava,
* na mestih, kjer je bil krpan omet,
* lokalno popravilo/zapolnitev izvrtanih lukenj.
Obseg dela:
* predhodno struganje in odstranjevanje odluščenega beleža,2xslikarska izravnava z brušenjem in odsesovanjem prahu ter premaz z akrilno emulzijo in po potrebi odstranitev plesni z algicidnimi premazi</t>
  </si>
  <si>
    <t>Slikanje sten:
* podlaga: slikarska izravnava,
* premaz z akrilno emulzijo,
* 2× slikanje s poldisperzijsko belo barvo (kot npr.jupol ali jupol citro)</t>
  </si>
  <si>
    <r>
      <t>m</t>
    </r>
    <r>
      <rPr>
        <vertAlign val="superscript"/>
        <sz val="8"/>
        <rFont val="DejaVu Serif"/>
        <family val="1"/>
        <charset val="238"/>
      </rPr>
      <t>2</t>
    </r>
  </si>
  <si>
    <t>Slikanje stropa:
* podlaga: slikarska izravnava,
* premaz z akrilno emulzijo,
* 2× slikanje s poldisperzijsko belo barvo</t>
  </si>
  <si>
    <t>4.</t>
  </si>
  <si>
    <t>Čiščenje in barvanje balkonske ograje in Fe cevi za radiatorje</t>
  </si>
  <si>
    <t>m1</t>
  </si>
  <si>
    <t>5.</t>
  </si>
  <si>
    <t>Dodatek na čiščenje od nikotina (cigaretnega dima) in pleskanje površin</t>
  </si>
  <si>
    <t>5a</t>
  </si>
  <si>
    <t>Odstranitev plesni in nanos biocidnega premaza do suhe in čiste površine</t>
  </si>
  <si>
    <t>6.</t>
  </si>
  <si>
    <t>Ščitenje površin</t>
  </si>
  <si>
    <t>SKUPAJ SLIKOPLESKARSKA DELA</t>
  </si>
  <si>
    <t>STROJNE INŠTALACIJE</t>
  </si>
  <si>
    <t>odstranitve</t>
  </si>
  <si>
    <t>Odstranitve oz. demontaže vgrajenih elementov, ki se ne ohranijo je potrebno upoštevati:</t>
  </si>
  <si>
    <t>a/</t>
  </si>
  <si>
    <t>sortiranje po vrstah odpadkov,</t>
  </si>
  <si>
    <t>b/</t>
  </si>
  <si>
    <t>nakladanje in prenos ruševin in kosovnega odpada neposredno na prevozno sredstvo</t>
  </si>
  <si>
    <t>c/</t>
  </si>
  <si>
    <t>odvoz ruševin in kosovnega na stalno deponijo, vključno z vsemi stroški deponije in dajatvami ter s predpisano dokumentacijo o ravnanju z odpadki.</t>
  </si>
  <si>
    <t>e/</t>
  </si>
  <si>
    <t>Moč novih radiatorjev mora ustrezati moči starih radiatorjev, kar izvajalec pred naročilom preveri in pisno dokaže. Storitev je zajeta v ceni zamenjave radiatorjev. Lokacija radiatorja je praviloma pod okenskimi odprtinami.</t>
  </si>
  <si>
    <t>17.</t>
  </si>
  <si>
    <r>
      <t xml:space="preserve">Dobava in vgradnja </t>
    </r>
    <r>
      <rPr>
        <b/>
        <sz val="10"/>
        <rFont val="DejaVu Serif"/>
        <family val="1"/>
        <charset val="238"/>
      </rPr>
      <t>lokalnega rekuperatorja zraka</t>
    </r>
    <r>
      <rPr>
        <sz val="10"/>
        <rFont val="DejaVu Serif"/>
        <family val="1"/>
        <charset val="238"/>
      </rPr>
      <t xml:space="preserve"> , ki je vpisan v seznam Eko sklada(kot npr.Quantum next 150..ipd.) z vsemi preddeli in zaključnimi deli</t>
    </r>
  </si>
  <si>
    <t>SKUPAJ STROJNE INŠTALACIJE</t>
  </si>
  <si>
    <t>VII.</t>
  </si>
  <si>
    <t>ELEKTRO INSTALACIJSKA DELA</t>
  </si>
  <si>
    <t>7.</t>
  </si>
  <si>
    <t>Finalno-gospodinjsko čiščenje vseh sanacijskih del in odvoz materiala na deponijo</t>
  </si>
  <si>
    <t>OB BOROVNIŠČICI 21, 1353 BOROVNICA</t>
  </si>
  <si>
    <t>OPOMBE:4.nadstropje. Je dvigalo.</t>
  </si>
  <si>
    <t>III.</t>
  </si>
  <si>
    <t>MIZARSKA DELA</t>
  </si>
  <si>
    <t>Splošno:</t>
  </si>
  <si>
    <t>Mizarska dela morajo biti izvršena po določilih veljavnih normativov in v soglasju s tehničnimi predpisi za izvajanje del.</t>
  </si>
  <si>
    <t>snemanje vseh potrebnih izmer na objektu pred pričetkom izvajanja del.</t>
  </si>
  <si>
    <t>pregled in čiščenje podlage</t>
  </si>
  <si>
    <t>nanos izravnalne mase, kjer je to potrebno</t>
  </si>
  <si>
    <t>vsa dela na objektu vključno z vsemi dajatvami</t>
  </si>
  <si>
    <t>e.</t>
  </si>
  <si>
    <t>dobava osnovnega in pomožnega materiala</t>
  </si>
  <si>
    <t>f.</t>
  </si>
  <si>
    <t>prevoz materiala in orodja na objekt z vsem potrebnim nakladanjem, ekspeditom, razkladanjem in notranjim transportom do mesta vgrajevanja ter polaganje po opisu posamezne postavke.</t>
  </si>
  <si>
    <t>g.</t>
  </si>
  <si>
    <t>popravila zidov oz. oblog sten poškodovanih ob izvajanju del</t>
  </si>
  <si>
    <t>h.</t>
  </si>
  <si>
    <t>odstranjevanje preostalega materiala, odnos in odvoz iz gradbišča, končno čiščenje in zavarovanje izvedenih del do predaje in podobno.</t>
  </si>
  <si>
    <t>Vsa dela morajo biti izvršena tako, da je zagotovljena funkcionalnost, stabilnost, varnost, natančnost in življenjska doba posameznih elementov.</t>
  </si>
  <si>
    <t>Razna popravila ključavnic, vratnih kljuk,montažnih popravil in ostala razna dela npr.servis žaluzij in rolet in nastavitev oken-ZAPIRANJE BALK.VRAT</t>
  </si>
  <si>
    <t>SKUPAJ MIZARSKA DELA</t>
  </si>
  <si>
    <t>Slikanje sten:
* podlaga: slikarska izravnava,
* premaz z akrilno emulzijo,
* 2× slikanje s poldisperzijsko belo barvo (kot npr.jupol ali jupol citro..ipd.)</t>
  </si>
  <si>
    <t>OPOMBE: Pritličje.</t>
  </si>
  <si>
    <t>V.</t>
  </si>
  <si>
    <t>KERAMIČARSKA DELA</t>
  </si>
  <si>
    <t>Keramičarska dela morajo biti izvršena po določilih veljavnih normativov in v soglasju s tehničnimi predpisi za izvajanje del.</t>
  </si>
  <si>
    <t>Postavke vključujejo:</t>
  </si>
  <si>
    <t>Vsa dela na objektu vključno z vsemi dajatvami</t>
  </si>
  <si>
    <t>Čiščenje, odbijanje in struganje zunanje površine balkona-TERASE ter nanos vodoodbojne tesnilne mase na balkonu-TERASI.Kvalitetno polaganje ZUNANJE TALNE KERAMIKE in nizko stenske keramike z izolacijskimi lepili in robnim tesnilnim trakom oz robnimi letvami.</t>
  </si>
  <si>
    <r>
      <t>m</t>
    </r>
    <r>
      <rPr>
        <vertAlign val="superscript"/>
        <sz val="8"/>
        <rFont val="DejaVu Serif"/>
        <family val="1"/>
        <charset val="1"/>
      </rPr>
      <t>2</t>
    </r>
  </si>
  <si>
    <t>SKUPAJ KERAMIČARSKA DELA</t>
  </si>
  <si>
    <t>OPOMBE:</t>
  </si>
  <si>
    <t>OB BOROVNIŠČICI 23, 1353 BOROVNICA</t>
  </si>
  <si>
    <t>OPOMBE: 1.nadstr. Je dvigalo.</t>
  </si>
  <si>
    <t>OB BOROVNIŠČICI 15, 1353 BOROVNICA</t>
  </si>
  <si>
    <t>OPOMBE: 2.-3.nadstr. Je dvigalo.</t>
  </si>
  <si>
    <t>OB BOROVNIŠČICI 19, 1353 BOROVNICA</t>
  </si>
  <si>
    <t>OPOMBE: 1.- 2.nadstr. Je dvigalo.</t>
  </si>
  <si>
    <t>OB BOROVNIŠČICI 10, 1353 BOROVNICA</t>
  </si>
  <si>
    <t>Čiščenje, odbijanje in struganje zunanje površine balkona-TERASE ter nanos vodoodbojne tesnilne mase na balkonu-TERASI.Kvalitetno polaganje ZUNANJE KERAMIKE in nizko stenske keramike z izolacijskimi lepili in robnim tesnilnim trakom oz robnimi letvami.</t>
  </si>
  <si>
    <t>OB BOROVNIŠČICI 29, 1353 BOROVNICA</t>
  </si>
  <si>
    <t>OPOMBE: 1-2.nadstr. Je dvigalo.</t>
  </si>
  <si>
    <t xml:space="preserve">OPOMBE:1.-2.nadstr. Je dvigalo.  </t>
  </si>
  <si>
    <t>JAKČEVA ULICA 39, 1000 LJUBLJANA</t>
  </si>
  <si>
    <t>OPOMBE: 3.nadstr. Je dvigalo.</t>
  </si>
  <si>
    <t>Demontaža  kotnih letvic</t>
  </si>
  <si>
    <r>
      <t>m</t>
    </r>
    <r>
      <rPr>
        <vertAlign val="superscript"/>
        <sz val="8"/>
        <rFont val="DejaVu Serif"/>
        <family val="1"/>
        <charset val="238"/>
      </rPr>
      <t>1</t>
    </r>
  </si>
  <si>
    <t>Odstranitev toplega poda, poškodovanega parketa,vinila in tapisona, itisona</t>
  </si>
  <si>
    <r>
      <t>Demontaža  in odstranitev notranjih vrat  do 2 m</t>
    </r>
    <r>
      <rPr>
        <vertAlign val="superscript"/>
        <sz val="10"/>
        <rFont val="DejaVu Serif"/>
        <family val="1"/>
        <charset val="238"/>
      </rPr>
      <t>2</t>
    </r>
  </si>
  <si>
    <t>kom</t>
  </si>
  <si>
    <t>II.</t>
  </si>
  <si>
    <t>TLAKARSKA (PARKETARSKA) DELA</t>
  </si>
  <si>
    <t>Izravnava tal pred izvedbo vinila oz.parketa z izravnalno oz. samorazlivno maso.</t>
  </si>
  <si>
    <t xml:space="preserve">Obloga tal z Vinilom -srednji cenovni razred, (na klik) pastelne barve oz. po navodilu </t>
  </si>
  <si>
    <t>Dobava in montaža kotnih letvic skladna s parketom ali vinilom oz. laminatom</t>
  </si>
  <si>
    <t>SKUPAJ TLAKARSKA DELA</t>
  </si>
  <si>
    <r>
      <t xml:space="preserve">Kompletna izdelava, dobava in vgradnja </t>
    </r>
    <r>
      <rPr>
        <b/>
        <sz val="10"/>
        <rFont val="DejaVu Serif"/>
        <family val="1"/>
        <charset val="238"/>
      </rPr>
      <t>notranjih</t>
    </r>
    <r>
      <rPr>
        <sz val="10"/>
        <rFont val="DejaVu Serif"/>
        <family val="1"/>
        <charset val="238"/>
      </rPr>
      <t xml:space="preserve"> enokrilnih vrat brez nadsvetlobe :vrata, svetle odprtine velikosti do 70 x 200 cm</t>
    </r>
  </si>
  <si>
    <t>Vgradnja v stene skupne debeline do vključno 15 cm.</t>
  </si>
  <si>
    <t>Podboj:</t>
  </si>
  <si>
    <t>* lesen vratni podboj,</t>
  </si>
  <si>
    <t>* spodaj mora biti odporen na stalno prisotnost vlage,</t>
  </si>
  <si>
    <t>* obojestransko prekrivne letve (v kopalnici montaža po stenski keramiki),</t>
  </si>
  <si>
    <t>* obdelava: kot vratno krilo.</t>
  </si>
  <si>
    <t>Vratno krilo:</t>
  </si>
  <si>
    <t>* polno krilo, klimatska kategorija A2,</t>
  </si>
  <si>
    <t>* vratno krilo spodaj tovarniško impregnirano (zaščita proti vpijanju vlage - brez prirezovanja na objektu samem),</t>
  </si>
  <si>
    <t>* dvojna ali trojna nasadila,</t>
  </si>
  <si>
    <t>* obdelava: lakirano s PU lakom v beli barvi,</t>
  </si>
  <si>
    <t>* odpiranje: levo,desno</t>
  </si>
  <si>
    <t>Kljuka:</t>
  </si>
  <si>
    <t>* na obeh straneh, enoten ščit,</t>
  </si>
  <si>
    <t>* izdelana iz kovine,</t>
  </si>
  <si>
    <t>* kromirano oz. srebrne barve.</t>
  </si>
  <si>
    <t>d/</t>
  </si>
  <si>
    <t>Ključavnica:</t>
  </si>
  <si>
    <t>* na notranji WC strani "metuljček", zunaj indikator zasedenosti.</t>
  </si>
  <si>
    <t>Odbojnik-štoper vrat</t>
  </si>
  <si>
    <r>
      <t xml:space="preserve">Kompletna izdelava, dobava in vgradnja </t>
    </r>
    <r>
      <rPr>
        <b/>
        <sz val="10"/>
        <rFont val="DejaVu Serif"/>
        <family val="1"/>
        <charset val="238"/>
      </rPr>
      <t>notranjih</t>
    </r>
    <r>
      <rPr>
        <sz val="10"/>
        <rFont val="DejaVu Serif"/>
        <family val="1"/>
        <charset val="238"/>
      </rPr>
      <t xml:space="preserve"> enokrilnih vrat brez nadsvetlobe.Vrata enakih karakteristik- svetle odprtine velikosti 80 x 200 cm,oz. do 90x200 cm, karakteristike enake kot pod postavko št.1</t>
    </r>
  </si>
  <si>
    <t>Dobava in montaža notranjih okenskih žaluzij po seznamu in tehničnih normativih z vsemi preddeli in zaključnimi deli</t>
  </si>
  <si>
    <t>Razna popravila ključavnic, vratnih kljuk,montažnih popravil in ostala razna dela npr.servis žaluzij in rolet in nastavitev oken</t>
  </si>
  <si>
    <r>
      <t>Slikanje sten v kuhinji (na mestu kjer so bile odstranjene keramične obloge):
* podlaga: slikarska izravnava,
* min.</t>
    </r>
    <r>
      <rPr>
        <b/>
        <sz val="9"/>
        <rFont val="DejaVu Serif"/>
        <family val="1"/>
        <charset val="238"/>
      </rPr>
      <t xml:space="preserve">2× slikanje s pralno belo barvo,
</t>
    </r>
    <r>
      <rPr>
        <sz val="10"/>
        <rFont val="DejaVu Serif"/>
        <family val="1"/>
        <charset val="238"/>
      </rPr>
      <t>* barva z odpornostjo na mokro drgnjenje razreda 2 po SIST EN 13300.</t>
    </r>
  </si>
  <si>
    <t>Kuhinja….</t>
  </si>
  <si>
    <t>14.</t>
  </si>
  <si>
    <t>Kompletna preureditev vodovodne in odtočne instalacije v kuhinji iz zgornje stenske v podpultni vodovodni priključek</t>
  </si>
  <si>
    <t>15.</t>
  </si>
  <si>
    <t xml:space="preserve">Izvedba merilnega vodomernega števca na vodovodni instalaciji </t>
  </si>
  <si>
    <t>18.</t>
  </si>
  <si>
    <t>Dobava in vgradnja elektro ventilatorja za prezračevanje v kopalnici in wc</t>
  </si>
  <si>
    <t>Demontaža stikal, vtičnic, priključnih doz.</t>
  </si>
  <si>
    <t>Dobava in montaža vtičnic in stikal ter zvonca</t>
  </si>
  <si>
    <t>Dobava in montaža nadometne razdelilne omarice v beli barvi (npr.: HAGER enoredni 12 mest ali enakovredni),  vključno z drobnim veznim in pritrdilnim materialom, bakrenimi zbiralnicami N in PE, uvodnicami, vrstnimi sponkami, napisnimi ploščicami in  vso opremo.</t>
  </si>
  <si>
    <t>Pregled in Preizkus interne elektro instalacije za vse elektroelemente v nepremičnini (nova in morebitna stara instalacija), izvedba meritev električne instalacije vključno z izdajo poročila z merilnimi protokoli</t>
  </si>
  <si>
    <t>Celotna groba elektro preureditev- elektro dela (groba -žice in fina montaža-preureditev zamenjava el. instalacij- celotne instalacije…) in  skica elektro instalacijskega načrta</t>
  </si>
  <si>
    <t>TBILISIJSKA ULICA 52, 1000 LJUBLJANA</t>
  </si>
  <si>
    <t>OPOMBE:Visoko pritličje.Ni dvigala.</t>
  </si>
  <si>
    <t>Odstranitev stenske keramike kopalnica in stranišča</t>
  </si>
  <si>
    <t>Odstranitev talne  keramike,kopalnica in stranišča</t>
  </si>
  <si>
    <t>IV.</t>
  </si>
  <si>
    <t>MAVČNOKARTONSKA DELA</t>
  </si>
  <si>
    <t>Kompletna izdelava, dobava in vgradnja suhomontažne pregradne stene:
* tipska sistemska suhomontažna pregradna stena z enojno kovinsko podkonstrukcijo ter obojestransko dvoslojno oblogo iz mavčnokartonskih plošč,
* višina sten: do 3,50 m,
* vmes izolacijs</t>
  </si>
  <si>
    <t>Pregradne stene debeline 15 cm in zaprtje vratne nadsvetlobe.</t>
  </si>
  <si>
    <t>SKUPAJ MAVČNOKARTONSKA DELA</t>
  </si>
  <si>
    <t xml:space="preserve">Kopalnica </t>
  </si>
  <si>
    <r>
      <t xml:space="preserve">Kompletna dobava in polaganje notranjih </t>
    </r>
    <r>
      <rPr>
        <b/>
        <sz val="10"/>
        <rFont val="DejaVu Serif"/>
        <family val="1"/>
        <charset val="238"/>
      </rPr>
      <t>stenskih</t>
    </r>
    <r>
      <rPr>
        <sz val="10"/>
        <rFont val="DejaVu Serif"/>
        <family val="1"/>
        <charset val="1"/>
      </rPr>
      <t xml:space="preserve"> ploščic skupaj z izravnavo podlage:
* notranje stenske ploščice 1. kakovostnega razreda (SIST EN 14411) ter srednjega cenovnega razreda,
* namen uporabe: obloga sten v kopalnicah in straniščih,
* velikost p</t>
    </r>
  </si>
  <si>
    <t>Stiki med ploščicami:
* poglobljeno fugiranje,
* širina fug najmanj 2 mm, oziroma kot obstoječe
* barvo fug po vzorcu.
Stiki z ostalimi površinami:
* vogalni stik (notranji vogal) dveh stenskih oblog: s trajnoelastičnim kitom v barvi fugirne mase z dodatk</t>
  </si>
  <si>
    <t>Doplačilo za natančne izreze v stenskih ploščicah, npr.: 
* za stikala, vtičnice in doze, 
* za priključna mesta sanitarnih armatur, 
* za podometne ventile, 
* za odtok umivalnika, 
* za cevi radiatorskega ogrevanja, 
* za revizijske odprtine in podometn</t>
  </si>
  <si>
    <r>
      <t xml:space="preserve">Kompletna dobava in polaganje notranjih </t>
    </r>
    <r>
      <rPr>
        <b/>
        <sz val="10"/>
        <rFont val="DejaVu Serif"/>
        <family val="1"/>
        <charset val="238"/>
      </rPr>
      <t>talnih</t>
    </r>
    <r>
      <rPr>
        <sz val="10"/>
        <rFont val="DejaVu Serif"/>
        <family val="1"/>
        <charset val="1"/>
      </rPr>
      <t xml:space="preserve"> ploščic skupaj z izravnavo podlage: 
* notranje talne ploščice 1. kakovostnega razreda (SIST EN 14411) ter srednjega cenovnega razreda, 
* namen uporabe: obloga tal v kopalnicah in straniščih (za hojo izključ</t>
    </r>
  </si>
  <si>
    <t>Stiki med ploščicami: 
* poglobljeno fugiranje, 
* širina fug najmanj 3 mm, 
* brez zahteve za barvo fug. 
Stiki z ostalimi površinami: 
* stik s stensko oblogo iz ploščic: s trajnoelastičnim kitom v barvi fugirne mase z dodatkom, ki zavira nastanek plesni</t>
  </si>
  <si>
    <t>Doplačilo za natančne izreze v talnih ploščicah, npr.: 
* za talne odtoke, 
* za cevi radiatorskega ogrevanja, 
* za odtok straniščne školjke ipd. 
Izrez mora biti takšen, da: 
* lega in velikost odprtine služita namenu, 
* po namestitvi običajnih okvirje</t>
  </si>
  <si>
    <t>kopalnica</t>
  </si>
  <si>
    <t>Dobava in montaža PVC ali alu profilov na stiku keramike okoli okna:
* kotni profili profili,
* montaža na špaleti,
* oblika profila mora ustrezati debelini ploščic,
* pritrjevanje: v lepilo.
Obračun po neto vgrajeni dolžini profila.</t>
  </si>
  <si>
    <r>
      <t>m</t>
    </r>
    <r>
      <rPr>
        <vertAlign val="superscript"/>
        <sz val="8"/>
        <rFont val="DejaVu Serif"/>
        <family val="1"/>
        <charset val="1"/>
      </rPr>
      <t>1</t>
    </r>
  </si>
  <si>
    <t xml:space="preserve">Demontaža kompletne sanitarne galanterije (ogledalo, razna držala,…)
</t>
  </si>
  <si>
    <t>Odstranitev kompletne kopalne-tuš kadi vgrajene v keramiko v kopalnici skupaj s sifonom in pripadajočo enoročajno mešalno baterijo z držalom</t>
  </si>
  <si>
    <t>Odstranitev kompletnega umivalnika:
* keramični umivalnik dimenzij do 60 × 50 cm,
* vgrajen na steno,
* vključno stoječa baterije za hladno in toplo vodo,
* vključno odtočni ventil, sifon in priključne cevi.</t>
  </si>
  <si>
    <t>Odstranitev talnega odtoka v kopalnici.</t>
  </si>
  <si>
    <t>Odstranitev kompletnega stranišča:
* stoječa keramična straniščna školjka,
* deska s pokrovom,
* nadometni splakovalni kotliček iz umetnih mas, vključno priključna in povezovalna cev,
* odtočna cev dolžine do 40 cm.</t>
  </si>
  <si>
    <t>Demontaža in odstranitev radiatorjev na deponijo</t>
  </si>
  <si>
    <t>sanitarna oprema</t>
  </si>
  <si>
    <t>Kompletna dobava in montaža  tuš kabine in tuš kadi 80x80 cm ;nazivna višina: 190 cm, polnila iz kaljenega stekla: chinchilla ali satinirano steklo,praviloma v belih kovinskih okvirjih,snemljiva drsna vratna krila na krogličnih ležajih,</t>
  </si>
  <si>
    <t>Kompletna dobava in montaža umivalnika, sestoječega iz:
* keramičnega umivalnika bele barve za vgradnjo na steno,
* stoječe enoročne baterije za hladno in toplo vodo, komplet z odtočnim ventilom in sifonom, primernim za vgradnjo na izbrani umivalnik</t>
  </si>
  <si>
    <t>Kompletna dobava in montaža stranišča, sestavljenega iz:
* WC školjke iz sanitarnega porcelana bele barve, talne izvedbe,
* polne sedežne deske s pokrovom in gumijastimi odbijači,
* nadometnega 6 l splakovalnega kotlička za nizko vgradnj</t>
  </si>
  <si>
    <t>10.</t>
  </si>
  <si>
    <r>
      <t>Dobava in montaža -zamenjava</t>
    </r>
    <r>
      <rPr>
        <b/>
        <sz val="10"/>
        <rFont val="DejaVu Serif"/>
        <family val="1"/>
        <charset val="238"/>
      </rPr>
      <t xml:space="preserve"> radiatorjev</t>
    </r>
    <r>
      <rPr>
        <sz val="10"/>
        <rFont val="DejaVu Serif"/>
        <family val="1"/>
        <charset val="238"/>
      </rPr>
      <t xml:space="preserve"> dimenzije -jeklenih radiatorjev, komplet z montažnimi konzolami, s finalnim opleskom komplet z reducirkami, čepi in odzračevalnim ventilom. Velikosti radiatorja predvideti glede na prostor, vključno z vsemi predeli</t>
    </r>
  </si>
  <si>
    <t>11.</t>
  </si>
  <si>
    <t xml:space="preserve">Dobava in vgradnja termostatskih ventilov za radiatorje </t>
  </si>
  <si>
    <t>12.</t>
  </si>
  <si>
    <t>Dobava in vgradnja sanitarne enoročajne mešalne baterije za tuš ali kopalno kad</t>
  </si>
  <si>
    <t>13.</t>
  </si>
  <si>
    <t>Kompletna preureditev vodovodne in odtočne instalacije na novo razporeditev-  tuš kad in talni sifon, skupaj z odtokom in vodovodom za pralni stroj v kopalnici  ter vsemi gradbenimi preddeli, hidroizolacijo in zaključnimi deli</t>
  </si>
  <si>
    <t>16.</t>
  </si>
  <si>
    <t>Demontaža bojlerja in zamenjava-dobava in vgradnja novega električnega bojlerja enake velikosti kot doslej (50 l)</t>
  </si>
  <si>
    <t>20.</t>
  </si>
  <si>
    <t>Dobava in montaža sanitarne galanterije (ogledalo, razna držala,…)</t>
  </si>
  <si>
    <t>a</t>
  </si>
  <si>
    <t>Izris in izdelava dokumentacije s skicami za izvedena inštalacijska dela</t>
  </si>
  <si>
    <t>Preureditev elektro instalacije v kopalnici in dobava ter montaža vtičnic,svetil.. ( kopalnica)</t>
  </si>
  <si>
    <t>ROJČEVA ULICA 20, 1000 LJUBLJANA</t>
  </si>
  <si>
    <t>OPOMBE: 8.nadstrop. Je dvigalo.</t>
  </si>
  <si>
    <t>Odstranitev stenske  keramike kuhinja,kopalnica in stranišča</t>
  </si>
  <si>
    <t>Odstranitev talne  keramike kuhinja,kopalnica in stranišča</t>
  </si>
  <si>
    <t>Keramičarska dela morajo biti izvršena po določilih veljavnih normativov aquastop2x in v soglasju s tehničnimi predpisi za izvajanje del.</t>
  </si>
  <si>
    <t>Stiki med ploščicami: 
* poglobljeno fugiranje, 
* širina fug najmanj 3 mm, 
* brez zahteve za barvo fug. 
Stiki z ostalimi površinami: 
* stik s stensko oblogo iz ploščic: s trajnoelastičnim kitom v barvi fugirne mase z dodatkom, ki zavira nastanek plesn</t>
  </si>
  <si>
    <t>19.</t>
  </si>
  <si>
    <t>Demontaža radiatorja v kopalnici in ponovna mantaža novega  nazaj po obnovi keramike</t>
  </si>
  <si>
    <t>Izris in izdelava dokumentacije s skicami za izvedvena inštalacijska dela</t>
  </si>
  <si>
    <t>DobavaPreureditev elektro instalacije v kopalnici in dobava ter  montaža vtičnic,svetil ( kopalnica)</t>
  </si>
  <si>
    <t>PAVŠIČEVA ULICA 4, 1000 LJUBLJANA</t>
  </si>
  <si>
    <t>OPOMBE: 10.nadstropje. Je dvigalo.</t>
  </si>
  <si>
    <t>ŠIŠENSKA CETA 31, 1000 LJUBLJANA</t>
  </si>
  <si>
    <t>OPOMBE: Visoko pritličje.Ni dvigala.</t>
  </si>
  <si>
    <t>SKUPAJ ELEKTRO INSTALACIJSKA DELA</t>
  </si>
  <si>
    <t>ULICA BRATOV UČAKAR 22, 1000 LJUBLJANA</t>
  </si>
  <si>
    <t>Demontaža in odstranitev  zunanjih vrat v stanovanje</t>
  </si>
  <si>
    <t>8.</t>
  </si>
  <si>
    <t xml:space="preserve">Odstranitev tapet in oblog na stenah in pleskarskih nanosov </t>
  </si>
  <si>
    <t>Dobava in montaža kotnih letvic skladna s parketom ali vinilom in popravilo parketa</t>
  </si>
  <si>
    <t>Dobava in montaža pokrovnih  letvic med tlaki.</t>
  </si>
  <si>
    <t>1.a</t>
  </si>
  <si>
    <r>
      <t xml:space="preserve">Dobava in montaža </t>
    </r>
    <r>
      <rPr>
        <b/>
        <sz val="10"/>
        <rFont val="DejaVu Serif"/>
        <family val="1"/>
        <charset val="238"/>
      </rPr>
      <t xml:space="preserve">vhodnih vrat v stanovanje in podbojev </t>
    </r>
    <r>
      <rPr>
        <sz val="10"/>
        <rFont val="DejaVu Serif"/>
        <family val="1"/>
        <charset val="238"/>
      </rPr>
      <t xml:space="preserve"> (standardne velikosti) </t>
    </r>
    <r>
      <rPr>
        <sz val="10"/>
        <rFont val="Arial"/>
        <family val="2"/>
        <charset val="238"/>
      </rPr>
      <t xml:space="preserve"> </t>
    </r>
    <r>
      <rPr>
        <sz val="10"/>
        <rFont val="DejaVu Serif"/>
        <family val="1"/>
        <charset val="238"/>
      </rPr>
      <t>z večtočkovnim zaklepanjem, ojačanim  krilom, kpl s kljuko, ščitnikom in ključavnico - kukalom- površina s CPL - dekorjem (bele barve)  V ceni postavke je vključen pritrdilni material in vsa oprema.</t>
    </r>
  </si>
  <si>
    <t>1.b</t>
  </si>
  <si>
    <t>Zamenjava zunanje termoizolacije (XPS) in ponovna lesena obloga kot doslej</t>
  </si>
  <si>
    <t>m2</t>
  </si>
  <si>
    <t>Kompletna izdelava notranje toplotne izolacije na zunanje stene proti terasi, ki preprečuje tudi nastajanje zidne plesni (kot npr. PromatecMC...ipd) v celotnem postopku leplenja plošč 25mm na stene in beljenja s silikatno barvo.</t>
  </si>
  <si>
    <t>Čiščenje, odbijanje in gradbeno ODSTRANJEVANJE zunanje pogreznjene betonske površine TERASE in TREH VEČJIH DREVES. Vgradnja AB plošče na TERASI s pohodnimi pranimi ploščami kot doslej.</t>
  </si>
  <si>
    <t>Čiščenje in barvanje lesene ograje na ZUNANJI TERASI</t>
  </si>
  <si>
    <t>Odstranitev zidne  plesni in nanos biocidnega premaza do suhe in čiste površine</t>
  </si>
  <si>
    <t xml:space="preserve">Vgradnja v kopalnici detektorja ogljikovega monoksida </t>
  </si>
  <si>
    <t>BRODARJEV TRG 14, 1000 LJUBLJANA</t>
  </si>
  <si>
    <t>OPOMBE: 11.nadstropje. Je dvigalo.</t>
  </si>
  <si>
    <t>KVEDROVA CESTA 7, 1000 LJUBLJANA</t>
  </si>
  <si>
    <t>OPOMBE: 3.nadstropje. Je dvigalo.</t>
  </si>
  <si>
    <t>ULICA BRATOV UČAKAR 10, 1000 LJUBLJANA</t>
  </si>
  <si>
    <t>OPOMBE: 1.nadstropje. Je dvigalo.</t>
  </si>
  <si>
    <t>Čiščenje in barvanje Fe  BALKONSKE  ograje (odstranjevanje rje, osnovna in pokrivna zunanja barva)</t>
  </si>
  <si>
    <t>JEŽKOVA ULICA 3, 1000 LJUBLJANA</t>
  </si>
  <si>
    <t>OPOMBE: 4.nadstropje. Je dvigalo.</t>
  </si>
  <si>
    <t>Odstranitev lesenih podnic na TERASI</t>
  </si>
  <si>
    <r>
      <t>Zamenjava in kompletna vgradnja</t>
    </r>
    <r>
      <rPr>
        <b/>
        <sz val="10"/>
        <rFont val="DejaVu Serif"/>
        <family val="1"/>
        <charset val="238"/>
      </rPr>
      <t xml:space="preserve"> lesenih podnic na terasi (bankeraj ,sib. macesen,..ipd)</t>
    </r>
    <r>
      <rPr>
        <sz val="10"/>
        <rFont val="DejaVu Serif"/>
        <family val="1"/>
        <charset val="238"/>
      </rPr>
      <t xml:space="preserve"> enako kot doslej skupaj z zamenjavo impregniranih lesenih podkonstrukcijskih letev </t>
    </r>
  </si>
  <si>
    <t>DOLENJSKA CESTA 62, 1000 LJUBLJANA</t>
  </si>
  <si>
    <t>OPOMBE: 3.nadstropje. Brez dvigala.</t>
  </si>
  <si>
    <t>9.</t>
  </si>
  <si>
    <t xml:space="preserve">Pazljivo odstranjevanje odstopljene zidarske obrobe in ometa na betonskem delu ograje balkona in fasade </t>
  </si>
  <si>
    <t>Čiščenje, odbijanje in struganje zunanje površine BALKONA ter sanacija nanosa odstopljene obloge z vodoodbojno tesnilno maso (kot npr.Sika..ipd) in pazljivo ščitenje površin</t>
  </si>
  <si>
    <t>ŠERKOVA ULICA 11, 1000 LJUBLJANA</t>
  </si>
  <si>
    <t>OPOMBE: 4.nadstropje.Je dvigalo.</t>
  </si>
  <si>
    <t>Odstranitev stenske  keramike ,kopalnica in stranišča</t>
  </si>
  <si>
    <t>Demontaža radiatorja-začasno v kopalnici in ponovna mantaža nazaj po obnovi keramike</t>
  </si>
  <si>
    <t>Dobava in montaža svetil (hodnik, kopalnica)</t>
  </si>
  <si>
    <t>Celotna groba elektro preureditev- elektro dela (groba- žice in fina montaža-preureditev el. instalacij- celotne instalacije…) in izdelava skice elektro instalacijskega načrta</t>
  </si>
  <si>
    <t>POLJANSKA CESTA 8, 1000 LJUBLJANA</t>
  </si>
  <si>
    <t>OPOMBE: 1.nadstropje.Ni dvigala.</t>
  </si>
  <si>
    <t xml:space="preserve">Odstranitev tapet in oblog na stenah-strop in pleskarskih nanosov </t>
  </si>
  <si>
    <t>Odstranitve -razno-npr. prezrač.rešetke,dimniška vratca,rozete odprtin in raznih pritrjenih elementov</t>
  </si>
  <si>
    <t>Pregradne stene debeline 15 cm in zaprtje vratne nadsvetlobe.Mavčnokartonska vlagoodporna obloga sten (strop)  z ustrezno izolacijo in  podkonstrukcijo</t>
  </si>
  <si>
    <t>Čiščenje, odbijanje in struganje zunanje površine balkona ter nanos vodoodbojne tesnilne mase na balkonu. Polaganje na balkonu zunanje keramike z izolacijskimi lepili in robnim tesnilnim trakom</t>
  </si>
  <si>
    <t>Čiščenje in barvanje Fe balkonske ograje in Fe cevi za radiatorje</t>
  </si>
  <si>
    <t>Dodatek na čiščenje od nikotina (cigaretnega dima) in pleskanje zahtevnih površin</t>
  </si>
  <si>
    <t>3a</t>
  </si>
  <si>
    <t>Dobava in montaža IR panela za ogrevanje (400 in 800W)</t>
  </si>
  <si>
    <t>3b</t>
  </si>
  <si>
    <t>Dobava in vgradnja CO javljalnika v stanovanju</t>
  </si>
  <si>
    <t>Celotna groba elektro preureditev- elektro dela (groba in fina montaža-preureditev el. instalacij- celotne instalacije…) in izdelava skice elektro instalacijskega načrta</t>
  </si>
  <si>
    <t>MATJAŽEVA ULICA 9, 1000 LJUBLJANA</t>
  </si>
  <si>
    <t>OPOMBE: 1.nadstropje. Brez dvigala.</t>
  </si>
  <si>
    <t>Dodatek na čiščenje in luščenje  zahtevnih površin</t>
  </si>
  <si>
    <t>najemnik</t>
  </si>
  <si>
    <t>SNEBRSKO NABREŽJ E25</t>
  </si>
  <si>
    <t>telefon</t>
  </si>
  <si>
    <t>PREKRIVANJE STREH - HIŠA IN GARAŽA -JN</t>
  </si>
  <si>
    <t>Odstranitev tapet in oblog na stenah in pleskarskih nanosov kulirplasta</t>
  </si>
  <si>
    <t>Odstranitve -demontaže stare klimatske split naprave-razno-npr. prezrač.rešetke,dimniška vratca,rozete odprtin in raznih pritrjenih elementov</t>
  </si>
  <si>
    <t>Demontaža in odstranitev oken in balkonskih vrat</t>
  </si>
  <si>
    <t>Dobava in montaža lamelnega parketa( 2× lakiranje s poliuretanskim lakom oz. lakom na vodni osnovi), poliuretanski predpremaz in  poliuretansko lepilo (zamočeno ob radiatorju)</t>
  </si>
  <si>
    <t>Obnova obstoječega lamelnega  parketa, 2× brušenje in 2× lakiranje s poliuretanskim lakom oz. lakom na vodni osnovi, vključeno predhodno kitanje razpok in poškodb.</t>
  </si>
  <si>
    <t xml:space="preserve">Zamenjava in kompletna vgradnja lesenih podnic na terasi </t>
  </si>
  <si>
    <t>Izdelava, dobava in vgradnja oken izdelanih iz PVC petkomornih profilov U=1,3 W/m2K), v beli barvi, šir.70mm ki so ojačani z vroče cinkanimi jeklenimi jedri in tesnjeni s tremi tesnili, zastekljena z izolacijskim steklom, (Ug =1,1 W/m2K), deb. Stekla 4-16</t>
  </si>
  <si>
    <t>Enokrilno okno, odpiranje po vertikalni in horizontalni osi na ventus, svetle odprtine po izmerah in  dobava ter montaža žaluzije</t>
  </si>
  <si>
    <t>Enokrilna balkonska vrata, odpiranje po vertikalni in horizontalni osi na ventus, svetle odprtine po izmerah in  dobava ter montaža žaluzije</t>
  </si>
  <si>
    <t>Odstranitev in zamenjava  zunanjih strešnih oken po izmerah in tehničnih normativih z vsemi preddeli in zaključnimi deli</t>
  </si>
  <si>
    <t>Dobava in vgradnja zunanjih okenskih rolet po seznamu in tehničnih normativih z vsemi preddeli in zaključnimi deli</t>
  </si>
  <si>
    <r>
      <t>Dobava in montaža -zamenjava</t>
    </r>
    <r>
      <rPr>
        <b/>
        <sz val="10"/>
        <rFont val="DejaVu Serif"/>
        <family val="1"/>
        <charset val="238"/>
      </rPr>
      <t xml:space="preserve"> radiatorjev</t>
    </r>
    <r>
      <rPr>
        <sz val="10"/>
        <rFont val="DejaVu Serif"/>
        <family val="1"/>
        <charset val="238"/>
      </rPr>
      <t xml:space="preserve"> dimenzije -jeklenih radiatorjev, komplet z montažnimi konzolami, s finalnim opleskom komplet z reducirkami, čepi in odzračevalnim ventilom. Velikosti radiatorja predvideti glede na prostor, vključno z vsemi predela</t>
    </r>
  </si>
  <si>
    <t xml:space="preserve">Dobava in vgradnja split klimatske naprave nazivne moči 3,5kW z vso predinstalacijo kot doslej </t>
  </si>
  <si>
    <t>Celotna groba elektro preureditev- elektro dela (groba in fina montaža-preureditev el. instalacij- celotne instalacije…) in izdelava  PID elektro instalacijskega načrta</t>
  </si>
  <si>
    <t>MOŠKRIČEVA ULICA 28, 1000 LJUBLJANA</t>
  </si>
  <si>
    <t>OPOMBE:1.nadstropje. Ni dvigala.</t>
  </si>
  <si>
    <t>Odstranitev talne  keramike kopalnica in stranišča</t>
  </si>
  <si>
    <r>
      <t>Dobava in montaža -zamenjava</t>
    </r>
    <r>
      <rPr>
        <b/>
        <sz val="10"/>
        <rFont val="DejaVu Serif"/>
        <family val="1"/>
        <charset val="238"/>
      </rPr>
      <t xml:space="preserve"> radiatorja</t>
    </r>
    <r>
      <rPr>
        <sz val="10"/>
        <rFont val="DejaVu Serif"/>
        <family val="1"/>
        <charset val="238"/>
      </rPr>
      <t xml:space="preserve"> dimenzije -jeklenih radiatorjev, komplet z montažnimi konzolami, s finalnim opleskom komplet z reducirkami, čepi in odzračevalnim ventilom. Velikosti radiatorja predvideti glede na prostor, vključno z vsemi predela</t>
    </r>
  </si>
  <si>
    <t>Dobava in montaža svetil in vtičnic ter stikal ( kopalnica)</t>
  </si>
  <si>
    <t>Elektro preureditev- elektro dela (groba in fina montaža-preureditev el. Instalacij v kopalnici) in izdelava skice elektro instalacijskega načrta</t>
  </si>
  <si>
    <t>GRADIŠČE 14A, 1360 VRHNIKA</t>
  </si>
  <si>
    <t>OPOMBE:3.nadstropje.Brez dvigala.</t>
  </si>
  <si>
    <t>Čiščenje, odbijanje in struganje zunanje površine balkona ter nanos vodoodbojne tesnilne mase na balkonu oz. Polaganje na balkonu zunanje keramike z izolacijskimi lepili in robnim tesnilnim trakom</t>
  </si>
  <si>
    <t>Čiščenje in barvanje balkonske Fe ograje in Fe cevi za radiatorje</t>
  </si>
  <si>
    <t>Demontaža radiatorja v kopalnici in ponovna mantaža-zamenjava radiatorja z vsemi ventili nazaj po obnovi keramike</t>
  </si>
  <si>
    <t>Dobava in montaža svetil ( kopalnica)</t>
  </si>
  <si>
    <t>Celotna elektro preureditev instalacije v kopalnici in dobava ter vgradnja stikal in vtičnic…) in izdelava  skice elektro instalacijskega načrta</t>
  </si>
  <si>
    <t>GRADIŠČE 21, 1360 VRHNIKA</t>
  </si>
  <si>
    <r>
      <t>Vgradnja v stene skupne</t>
    </r>
    <r>
      <rPr>
        <b/>
        <sz val="10"/>
        <rFont val="DejaVu Serif"/>
        <family val="1"/>
        <charset val="238"/>
      </rPr>
      <t xml:space="preserve"> debeline do vključno 30 cm.</t>
    </r>
  </si>
  <si>
    <t>Celotna groba elektro preureditev- elektro dela v kopalnici in izdelava skice elektro instalacijskega načrta</t>
  </si>
  <si>
    <t>NA ZELENICI 5C, 1360 VRHNIKA</t>
  </si>
  <si>
    <t>OPOMBE:1.nadstropje. Brez dvigala.</t>
  </si>
  <si>
    <t>Dobava in montaža  enega-razbitega dela polkrožnih vrat iz kaljenega stekla-- tuš kabine - tuš kadi 80x80 cm ;nazivna višina: 190 cm, polnila iz kaljenega stekla: chinchilla ali satinirano steklo,praviloma v belih kovinskih okvirjih,snemljiva drsna vratna krila na krogličnih ležajih,</t>
  </si>
  <si>
    <t>D.</t>
  </si>
  <si>
    <t>ZAKLJUČNA DELA</t>
  </si>
  <si>
    <t>SKUPAJ ZAKLJUČNA DELA</t>
  </si>
  <si>
    <t xml:space="preserve">SKUPAJ ZAKLJUČNA DELA </t>
  </si>
  <si>
    <t xml:space="preserve">ZAKLJUČNA DELA </t>
  </si>
  <si>
    <t xml:space="preserve">D. </t>
  </si>
  <si>
    <t xml:space="preserve">SKUPAJ ELEKTRO INSTALACIJSKA DELA </t>
  </si>
  <si>
    <t xml:space="preserve"> </t>
  </si>
  <si>
    <t>SANACIJA VLAGE IN PLESNI V STANOVANJU</t>
  </si>
  <si>
    <t>SANACIJA STENSKIH RAZPOK</t>
  </si>
  <si>
    <t>SANACIJA ZUNANJE KERAMIKE NA TERASI</t>
  </si>
  <si>
    <t xml:space="preserve">SANACIJA RAZPOK NA STENAH </t>
  </si>
  <si>
    <t xml:space="preserve">SANACIJA STENSKIH RAZPOK IN LUŠČENJA </t>
  </si>
  <si>
    <t>SANACIJA KERAMIKE NA TERASI</t>
  </si>
  <si>
    <t>SANACIJA RAZPOK IN LUŠČENJA</t>
  </si>
  <si>
    <t>ZAMENJAVA NOTRANJIH VRAT,TALNIH OBLOG IN UREDITEV EL.INSTAL.</t>
  </si>
  <si>
    <t xml:space="preserve">PRENOVA KOPALNICE </t>
  </si>
  <si>
    <t>PRENOVA KOPALNICE</t>
  </si>
  <si>
    <t>SANACIJA STEN IN STOPA-LUŠČENJE</t>
  </si>
  <si>
    <t>SANACIJA RAZPOK STEN IN LUŠČENJE</t>
  </si>
  <si>
    <t>SANACIJA POSEDANJA ZUN. TERASE IN SANACIJA VLAGE IN PLESNI TER ZAMENJAVA VHODNIH VRAT IN EL.OMARICE</t>
  </si>
  <si>
    <t>ZAMENJAVA EL.OMARICE IN SANACIJA RAZPOK IN LUŠČENJA OPLESKA</t>
  </si>
  <si>
    <t>ZAMENJAVA NOTRANJIH VRAT IN TALNIH OBLOG TER DELNO ELEKTRO INSTALACIJE</t>
  </si>
  <si>
    <t>OBNOVA BALKONSKE OGRAJE</t>
  </si>
  <si>
    <t>ZAMENJAVA PODNIC NA TERASI</t>
  </si>
  <si>
    <t>ZAMENJAVA VHODNIH VRAT IN OBNOVA BALKONSKE OGRAJE</t>
  </si>
  <si>
    <t>ZAMENJAVA VHODNIH VRAT IN DELNO ELEKTRO INSTALACIJE, SANACIJA KOPALNICE IN OBNOVA BALKONA</t>
  </si>
  <si>
    <t>OBNOVA KOPALNICE IN BALKONA, SANACIJA STEN IN STROPA, ZAMENJAVA VHODNIH VRAT IN IR PANEL</t>
  </si>
  <si>
    <t>ZAMENJAVA TALNIH OBLOG IN SANACIJA VLAGE IN PLESNI</t>
  </si>
  <si>
    <t>PRENOVA KOPALNICE IN DELNA ELEKTRO PRENOVA OMARICE</t>
  </si>
  <si>
    <t>ZAMENJAVA VHODNIH VRAT,OBNOVA KOPALNICE IN PRENOVA BALKONA IN DELNO EL.INST.- EL.OMARICE</t>
  </si>
  <si>
    <t>ZAMENJAVA NOTRANJIH VRAT IN OBNOVA KOPALNICE</t>
  </si>
  <si>
    <t>ZAMENJAVA TALNIH OBLOG</t>
  </si>
  <si>
    <t>št. lista</t>
  </si>
  <si>
    <t>Zap. št.</t>
  </si>
  <si>
    <t xml:space="preserve">SKUPAJ: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</si>
</sst>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6" formatCode="* #,##0.00&quot;       &quot;;\-* #,##0.00&quot;       &quot;;* \-#&quot;       &quot;;@\ "/>
    <numFmt numFmtId="167" formatCode="dd/mm/yyyy"/>
    <numFmt numFmtId="168" formatCode="#,##0.00\ [$€-424];[Red]\-#,##0.00\ [$€-424]"/>
    <numFmt numFmtId="169" formatCode="#,##0.0"/>
    <numFmt numFmtId="170" formatCode="dd/mm/yy"/>
  </numFmts>
  <fonts count="70">
    <font>
      <sz val="10"/>
      <name val="Arial"/>
      <family val="2"/>
      <charset val="238"/>
    </font>
    <font>
      <sz val="11"/>
      <color indexed="63"/>
      <name val="Arial"/>
      <family val="2"/>
      <charset val="238"/>
    </font>
    <font>
      <sz val="11"/>
      <color indexed="9"/>
      <name val="Arial"/>
      <family val="2"/>
      <charset val="238"/>
    </font>
    <font>
      <sz val="11"/>
      <color indexed="20"/>
      <name val="Arial"/>
      <family val="2"/>
      <charset val="238"/>
    </font>
    <font>
      <b/>
      <sz val="11"/>
      <color indexed="52"/>
      <name val="Arial"/>
      <family val="2"/>
      <charset val="238"/>
    </font>
    <font>
      <b/>
      <sz val="11"/>
      <color indexed="9"/>
      <name val="Arial"/>
      <family val="2"/>
      <charset val="238"/>
    </font>
    <font>
      <i/>
      <sz val="11"/>
      <color indexed="23"/>
      <name val="Arial"/>
      <family val="2"/>
      <charset val="238"/>
    </font>
    <font>
      <sz val="11"/>
      <color indexed="17"/>
      <name val="Arial"/>
      <family val="2"/>
      <charset val="238"/>
    </font>
    <font>
      <b/>
      <sz val="15"/>
      <color indexed="63"/>
      <name val="Arial"/>
      <family val="2"/>
      <charset val="238"/>
    </font>
    <font>
      <b/>
      <sz val="13"/>
      <color indexed="63"/>
      <name val="Arial"/>
      <family val="2"/>
      <charset val="238"/>
    </font>
    <font>
      <b/>
      <sz val="11"/>
      <color indexed="63"/>
      <name val="Arial"/>
      <family val="2"/>
      <charset val="238"/>
    </font>
    <font>
      <sz val="11"/>
      <color indexed="62"/>
      <name val="Arial"/>
      <family val="2"/>
      <charset val="238"/>
    </font>
    <font>
      <sz val="11"/>
      <color indexed="52"/>
      <name val="Arial"/>
      <family val="2"/>
      <charset val="238"/>
    </font>
    <font>
      <sz val="8"/>
      <name val="Arial CE"/>
      <family val="2"/>
      <charset val="238"/>
    </font>
    <font>
      <sz val="11"/>
      <color indexed="60"/>
      <name val="Arial"/>
      <family val="2"/>
      <charset val="238"/>
    </font>
    <font>
      <sz val="18"/>
      <color indexed="63"/>
      <name val="Arial"/>
      <family val="2"/>
      <charset val="238"/>
    </font>
    <font>
      <sz val="11"/>
      <color indexed="16"/>
      <name val="Calibri"/>
      <family val="2"/>
      <charset val="238"/>
    </font>
    <font>
      <sz val="11"/>
      <color indexed="53"/>
      <name val="Arial"/>
      <family val="2"/>
      <charset val="238"/>
    </font>
    <font>
      <sz val="10"/>
      <color indexed="9"/>
      <name val="CalIBRI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3"/>
      <name val="CalIBRI"/>
      <family val="2"/>
      <charset val="238"/>
    </font>
    <font>
      <sz val="10"/>
      <name val="CalIBRI"/>
      <family val="2"/>
      <charset val="238"/>
    </font>
    <font>
      <sz val="10"/>
      <color indexed="53"/>
      <name val="Calibri"/>
      <family val="2"/>
      <charset val="238"/>
    </font>
    <font>
      <sz val="11"/>
      <color indexed="63"/>
      <name val="Times New Roman"/>
      <family val="1"/>
      <charset val="1"/>
    </font>
    <font>
      <sz val="13"/>
      <color indexed="63"/>
      <name val="Times New Roman"/>
      <family val="1"/>
      <charset val="1"/>
    </font>
    <font>
      <sz val="12"/>
      <name val="Times New Roman"/>
      <family val="1"/>
      <charset val="238"/>
    </font>
    <font>
      <sz val="12"/>
      <color indexed="23"/>
      <name val="Times New Roman"/>
      <family val="1"/>
      <charset val="1"/>
    </font>
    <font>
      <b/>
      <sz val="11"/>
      <color indexed="63"/>
      <name val="Times New Roman"/>
      <family val="1"/>
      <charset val="1"/>
    </font>
    <font>
      <b/>
      <sz val="12"/>
      <name val="Arial"/>
      <family val="2"/>
      <charset val="238"/>
    </font>
    <font>
      <sz val="10"/>
      <name val="Times New Roman"/>
      <family val="1"/>
      <charset val="1"/>
    </font>
    <font>
      <b/>
      <sz val="10"/>
      <color indexed="63"/>
      <name val="DejaVu Serif"/>
      <family val="1"/>
      <charset val="238"/>
    </font>
    <font>
      <sz val="11"/>
      <name val="Times New Roman"/>
      <family val="1"/>
      <charset val="1"/>
    </font>
    <font>
      <sz val="10"/>
      <color indexed="63"/>
      <name val="DejaVu Serif"/>
      <family val="1"/>
      <charset val="238"/>
    </font>
    <font>
      <b/>
      <sz val="10"/>
      <name val="DejaVu Serif"/>
      <family val="1"/>
      <charset val="238"/>
    </font>
    <font>
      <sz val="8"/>
      <color indexed="63"/>
      <name val="DejaVu Serif"/>
      <family val="1"/>
      <charset val="238"/>
    </font>
    <font>
      <sz val="11"/>
      <color indexed="63"/>
      <name val="DejaVu Serif"/>
      <family val="1"/>
      <charset val="238"/>
    </font>
    <font>
      <sz val="12"/>
      <name val="Arial"/>
      <family val="2"/>
      <charset val="238"/>
    </font>
    <font>
      <sz val="8"/>
      <name val="DejaVu Serif"/>
      <family val="1"/>
      <charset val="238"/>
    </font>
    <font>
      <sz val="14"/>
      <color indexed="9"/>
      <name val="DejaVu Serif"/>
      <family val="1"/>
      <charset val="238"/>
    </font>
    <font>
      <sz val="10"/>
      <color indexed="9"/>
      <name val="DejaVu Serif"/>
      <family val="1"/>
      <charset val="238"/>
    </font>
    <font>
      <sz val="10"/>
      <name val="DejaVu Serif"/>
      <family val="1"/>
      <charset val="238"/>
    </font>
    <font>
      <b/>
      <sz val="12"/>
      <name val="DejaVu Serif"/>
      <family val="1"/>
      <charset val="238"/>
    </font>
    <font>
      <b/>
      <u/>
      <sz val="8"/>
      <name val="DejaVu Serif"/>
      <family val="1"/>
      <charset val="238"/>
    </font>
    <font>
      <sz val="8"/>
      <name val="Times New Roman"/>
      <family val="1"/>
      <charset val="238"/>
    </font>
    <font>
      <sz val="8"/>
      <color indexed="16"/>
      <name val="DejaVu Serif"/>
      <family val="1"/>
      <charset val="238"/>
    </font>
    <font>
      <sz val="10"/>
      <color indexed="16"/>
      <name val="DejaVu Serif"/>
      <family val="1"/>
      <charset val="238"/>
    </font>
    <font>
      <sz val="9"/>
      <name val="DejaVu Serif"/>
      <family val="1"/>
      <charset val="238"/>
    </font>
    <font>
      <b/>
      <i/>
      <sz val="8"/>
      <name val="DejaVu Serif"/>
      <family val="1"/>
      <charset val="238"/>
    </font>
    <font>
      <vertAlign val="superscript"/>
      <sz val="8"/>
      <name val="DejaVu Serif"/>
      <family val="1"/>
      <charset val="238"/>
    </font>
    <font>
      <b/>
      <i/>
      <u/>
      <sz val="10"/>
      <name val="DejaVu Serif"/>
      <family val="1"/>
      <charset val="238"/>
    </font>
    <font>
      <b/>
      <sz val="8"/>
      <name val="DejaVu Serif"/>
      <family val="1"/>
      <charset val="238"/>
    </font>
    <font>
      <b/>
      <i/>
      <u/>
      <sz val="8"/>
      <name val="DejaVu Serif"/>
      <family val="1"/>
      <charset val="238"/>
    </font>
    <font>
      <b/>
      <sz val="10"/>
      <color indexed="9"/>
      <name val="DejaVu Serif"/>
      <family val="1"/>
      <charset val="238"/>
    </font>
    <font>
      <sz val="10"/>
      <color indexed="16"/>
      <name val="DejaVu Serif"/>
      <family val="1"/>
      <charset val="1"/>
    </font>
    <font>
      <b/>
      <sz val="10"/>
      <name val="DejaVu Serif"/>
      <family val="1"/>
      <charset val="1"/>
    </font>
    <font>
      <b/>
      <i/>
      <u/>
      <sz val="8"/>
      <name val="DejaVu Serif"/>
      <family val="1"/>
      <charset val="1"/>
    </font>
    <font>
      <sz val="10"/>
      <name val="DejaVu Serif"/>
      <family val="1"/>
      <charset val="1"/>
    </font>
    <font>
      <sz val="8"/>
      <name val="DejaVu Serif"/>
      <family val="1"/>
      <charset val="1"/>
    </font>
    <font>
      <vertAlign val="superscript"/>
      <sz val="8"/>
      <name val="DejaVu Serif"/>
      <family val="1"/>
      <charset val="1"/>
    </font>
    <font>
      <vertAlign val="superscript"/>
      <sz val="10"/>
      <name val="DejaVu Serif"/>
      <family val="1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DejaVu Serif"/>
      <family val="1"/>
      <charset val="238"/>
    </font>
    <font>
      <b/>
      <i/>
      <sz val="10"/>
      <name val="DejaVu Serif"/>
      <family val="1"/>
      <charset val="1"/>
    </font>
    <font>
      <b/>
      <sz val="8"/>
      <color indexed="25"/>
      <name val="DejaVu Serif"/>
      <family val="1"/>
      <charset val="238"/>
    </font>
    <font>
      <sz val="10"/>
      <name val="Arial CE"/>
      <family val="2"/>
      <charset val="238"/>
    </font>
    <font>
      <b/>
      <i/>
      <sz val="9"/>
      <name val="DejaVu Serif"/>
      <family val="1"/>
      <charset val="238"/>
    </font>
    <font>
      <sz val="10"/>
      <name val="Arial"/>
      <family val="2"/>
      <charset val="238"/>
    </font>
    <font>
      <sz val="10"/>
      <name val="DejaVu Serif"/>
      <charset val="238"/>
    </font>
    <font>
      <b/>
      <sz val="10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45"/>
      </patternFill>
    </fill>
    <fill>
      <patternFill patternType="solid">
        <fgColor indexed="50"/>
        <bgColor indexed="55"/>
      </patternFill>
    </fill>
    <fill>
      <patternFill patternType="solid">
        <fgColor indexed="48"/>
        <bgColor indexed="30"/>
      </patternFill>
    </fill>
    <fill>
      <patternFill patternType="solid">
        <fgColor indexed="53"/>
        <bgColor indexed="52"/>
      </patternFill>
    </fill>
    <fill>
      <patternFill patternType="solid">
        <fgColor indexed="14"/>
        <bgColor indexed="33"/>
      </patternFill>
    </fill>
    <fill>
      <patternFill patternType="solid">
        <fgColor indexed="51"/>
        <bgColor indexed="13"/>
      </patternFill>
    </fill>
    <fill>
      <patternFill patternType="solid">
        <fgColor indexed="17"/>
        <bgColor indexed="21"/>
      </patternFill>
    </fill>
    <fill>
      <patternFill patternType="solid">
        <fgColor indexed="30"/>
        <bgColor indexed="21"/>
      </patternFill>
    </fill>
    <fill>
      <patternFill patternType="solid">
        <fgColor indexed="60"/>
        <bgColor indexed="61"/>
      </patternFill>
    </fill>
    <fill>
      <patternFill patternType="solid">
        <fgColor indexed="20"/>
        <bgColor indexed="36"/>
      </patternFill>
    </fill>
    <fill>
      <patternFill patternType="solid">
        <fgColor indexed="45"/>
        <bgColor indexed="29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3"/>
        <bgColor indexed="5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5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16"/>
      </left>
      <right style="hair">
        <color indexed="16"/>
      </right>
      <top/>
      <bottom/>
      <diagonal/>
    </border>
    <border>
      <left style="hair">
        <color indexed="16"/>
      </left>
      <right/>
      <top/>
      <bottom/>
      <diagonal/>
    </border>
    <border>
      <left/>
      <right style="hair">
        <color indexed="16"/>
      </right>
      <top/>
      <bottom/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 style="hair">
        <color indexed="16"/>
      </left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/>
      <top/>
      <bottom style="hair">
        <color indexed="16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3" fillId="17" borderId="0" applyNumberFormat="0" applyBorder="0" applyAlignment="0" applyProtection="0"/>
    <xf numFmtId="0" fontId="4" fillId="18" borderId="1" applyNumberFormat="0" applyAlignment="0" applyProtection="0"/>
    <xf numFmtId="0" fontId="5" fillId="19" borderId="2" applyNumberFormat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1" applyNumberFormat="0" applyAlignment="0" applyProtection="0"/>
    <xf numFmtId="0" fontId="12" fillId="0" borderId="7" applyNumberFormat="0" applyFill="0" applyAlignment="0" applyProtection="0"/>
    <xf numFmtId="0" fontId="13" fillId="0" borderId="0" applyNumberFormat="0"/>
    <xf numFmtId="0" fontId="67" fillId="0" borderId="0"/>
    <xf numFmtId="0" fontId="14" fillId="6" borderId="0" applyNumberFormat="0" applyBorder="0" applyAlignment="0" applyProtection="0"/>
    <xf numFmtId="0" fontId="67" fillId="6" borderId="8" applyNumberFormat="0" applyAlignment="0" applyProtection="0"/>
    <xf numFmtId="0" fontId="10" fillId="18" borderId="6" applyNumberFormat="0" applyAlignment="0" applyProtection="0"/>
    <xf numFmtId="0" fontId="15" fillId="0" borderId="0" applyNumberFormat="0" applyFill="0" applyBorder="0" applyAlignment="0" applyProtection="0"/>
    <xf numFmtId="0" fontId="10" fillId="0" borderId="9" applyNumberFormat="0" applyFill="0" applyAlignment="0" applyProtection="0"/>
    <xf numFmtId="166" fontId="16" fillId="0" borderId="0" applyFill="0" applyBorder="0" applyAlignment="0" applyProtection="0"/>
    <xf numFmtId="0" fontId="17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10" xfId="0" applyBorder="1"/>
    <xf numFmtId="0" fontId="18" fillId="20" borderId="10" xfId="0" applyFont="1" applyFill="1" applyBorder="1" applyAlignment="1" applyProtection="1">
      <alignment horizontal="left" vertical="center"/>
    </xf>
    <xf numFmtId="0" fontId="18" fillId="20" borderId="11" xfId="0" applyFont="1" applyFill="1" applyBorder="1" applyAlignment="1" applyProtection="1">
      <alignment horizontal="left" vertical="center"/>
    </xf>
    <xf numFmtId="0" fontId="19" fillId="20" borderId="0" xfId="0" applyFont="1" applyFill="1" applyAlignment="1">
      <alignment horizontal="center"/>
    </xf>
    <xf numFmtId="0" fontId="19" fillId="20" borderId="0" xfId="0" applyFont="1" applyFill="1"/>
    <xf numFmtId="0" fontId="20" fillId="0" borderId="1" xfId="0" applyFont="1" applyBorder="1" applyAlignment="1">
      <alignment horizontal="left" vertical="center"/>
    </xf>
    <xf numFmtId="167" fontId="20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3" fillId="0" borderId="0" xfId="0" applyFont="1" applyAlignment="1" applyProtection="1"/>
    <xf numFmtId="0" fontId="24" fillId="0" borderId="0" xfId="0" applyFont="1" applyAlignment="1" applyProtection="1"/>
    <xf numFmtId="0" fontId="25" fillId="0" borderId="0" xfId="0" applyFont="1" applyAlignment="1" applyProtection="1"/>
    <xf numFmtId="0" fontId="0" fillId="0" borderId="0" xfId="0" applyAlignment="1" applyProtection="1"/>
    <xf numFmtId="0" fontId="27" fillId="0" borderId="15" xfId="0" applyFont="1" applyBorder="1" applyAlignment="1" applyProtection="1"/>
    <xf numFmtId="0" fontId="27" fillId="0" borderId="16" xfId="0" applyFont="1" applyBorder="1" applyAlignment="1" applyProtection="1">
      <alignment horizontal="center"/>
    </xf>
    <xf numFmtId="0" fontId="27" fillId="0" borderId="17" xfId="0" applyFont="1" applyBorder="1" applyAlignment="1" applyProtection="1">
      <alignment horizontal="center" wrapText="1"/>
    </xf>
    <xf numFmtId="0" fontId="23" fillId="0" borderId="15" xfId="0" applyFont="1" applyBorder="1" applyAlignment="1" applyProtection="1">
      <alignment vertical="center"/>
    </xf>
    <xf numFmtId="0" fontId="28" fillId="0" borderId="0" xfId="0" applyFont="1"/>
    <xf numFmtId="0" fontId="29" fillId="0" borderId="16" xfId="0" applyFont="1" applyBorder="1" applyAlignment="1" applyProtection="1">
      <alignment horizontal="center" vertical="center" wrapText="1"/>
    </xf>
    <xf numFmtId="0" fontId="23" fillId="0" borderId="0" xfId="0" applyFont="1" applyAlignment="1" applyProtection="1">
      <alignment vertical="center"/>
    </xf>
    <xf numFmtId="0" fontId="31" fillId="0" borderId="15" xfId="0" applyFont="1" applyBorder="1" applyAlignment="1" applyProtection="1">
      <alignment vertical="center"/>
    </xf>
    <xf numFmtId="168" fontId="27" fillId="0" borderId="0" xfId="0" applyNumberFormat="1" applyFont="1" applyAlignment="1" applyProtection="1"/>
    <xf numFmtId="168" fontId="23" fillId="0" borderId="0" xfId="0" applyNumberFormat="1" applyFont="1" applyAlignment="1" applyProtection="1"/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right" vertical="top"/>
    </xf>
    <xf numFmtId="0" fontId="32" fillId="0" borderId="0" xfId="0" applyFont="1" applyAlignment="1">
      <alignment vertical="top"/>
    </xf>
    <xf numFmtId="0" fontId="34" fillId="0" borderId="0" xfId="0" applyFont="1" applyAlignment="1">
      <alignment horizontal="center"/>
    </xf>
    <xf numFmtId="0" fontId="34" fillId="0" borderId="0" xfId="0" applyFont="1" applyAlignment="1">
      <alignment horizontal="right"/>
    </xf>
    <xf numFmtId="0" fontId="35" fillId="0" borderId="0" xfId="0" applyFont="1"/>
    <xf numFmtId="0" fontId="36" fillId="0" borderId="0" xfId="0" applyFont="1"/>
    <xf numFmtId="0" fontId="33" fillId="0" borderId="0" xfId="36" applyNumberFormat="1" applyFont="1" applyBorder="1" applyAlignment="1">
      <alignment horizontal="right" vertical="top"/>
    </xf>
    <xf numFmtId="0" fontId="37" fillId="0" borderId="0" xfId="0" applyFont="1" applyAlignment="1">
      <alignment horizontal="left" wrapText="1"/>
    </xf>
    <xf numFmtId="0" fontId="38" fillId="0" borderId="0" xfId="36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36" applyNumberFormat="1" applyFont="1" applyAlignment="1">
      <alignment horizontal="center"/>
    </xf>
    <xf numFmtId="0" fontId="40" fillId="0" borderId="0" xfId="0" applyFont="1" applyAlignment="1">
      <alignment horizontal="center"/>
    </xf>
    <xf numFmtId="0" fontId="33" fillId="0" borderId="0" xfId="36" applyNumberFormat="1" applyFont="1" applyBorder="1" applyAlignment="1">
      <alignment vertical="top" wrapText="1"/>
    </xf>
    <xf numFmtId="0" fontId="34" fillId="0" borderId="0" xfId="36" applyNumberFormat="1" applyFont="1" applyBorder="1" applyAlignment="1">
      <alignment horizontal="center"/>
    </xf>
    <xf numFmtId="4" fontId="32" fillId="0" borderId="0" xfId="36" applyNumberFormat="1" applyFont="1" applyBorder="1" applyAlignment="1">
      <alignment horizontal="center"/>
    </xf>
    <xf numFmtId="4" fontId="40" fillId="0" borderId="0" xfId="36" applyNumberFormat="1" applyFont="1" applyBorder="1" applyAlignment="1">
      <alignment horizontal="left" vertical="center"/>
    </xf>
    <xf numFmtId="168" fontId="40" fillId="0" borderId="0" xfId="0" applyNumberFormat="1" applyFont="1" applyBorder="1" applyAlignment="1">
      <alignment horizontal="right"/>
    </xf>
    <xf numFmtId="0" fontId="40" fillId="0" borderId="0" xfId="36" applyNumberFormat="1" applyFont="1" applyBorder="1" applyAlignment="1">
      <alignment horizontal="left" vertical="top" wrapText="1"/>
    </xf>
    <xf numFmtId="0" fontId="32" fillId="0" borderId="0" xfId="36" applyNumberFormat="1" applyFont="1" applyBorder="1" applyAlignment="1">
      <alignment horizontal="left" vertical="top" wrapText="1"/>
    </xf>
    <xf numFmtId="0" fontId="32" fillId="0" borderId="0" xfId="36" applyNumberFormat="1" applyFont="1" applyBorder="1" applyAlignment="1">
      <alignment horizontal="center" vertical="top" wrapText="1"/>
    </xf>
    <xf numFmtId="0" fontId="33" fillId="0" borderId="18" xfId="36" applyNumberFormat="1" applyFont="1" applyBorder="1" applyAlignment="1">
      <alignment vertical="center" wrapText="1"/>
    </xf>
    <xf numFmtId="0" fontId="32" fillId="0" borderId="19" xfId="36" applyNumberFormat="1" applyFont="1" applyBorder="1" applyAlignment="1">
      <alignment horizontal="left" vertical="center" wrapText="1"/>
    </xf>
    <xf numFmtId="0" fontId="32" fillId="0" borderId="19" xfId="36" applyNumberFormat="1" applyFont="1" applyBorder="1" applyAlignment="1">
      <alignment horizontal="center" vertical="center" wrapText="1"/>
    </xf>
    <xf numFmtId="0" fontId="40" fillId="0" borderId="0" xfId="36" applyNumberFormat="1" applyFont="1" applyBorder="1" applyAlignment="1">
      <alignment horizontal="right" vertical="center"/>
    </xf>
    <xf numFmtId="0" fontId="40" fillId="0" borderId="0" xfId="36" applyNumberFormat="1" applyFont="1" applyBorder="1" applyAlignment="1">
      <alignment vertical="center" wrapText="1"/>
    </xf>
    <xf numFmtId="0" fontId="32" fillId="0" borderId="0" xfId="36" applyNumberFormat="1" applyFont="1" applyBorder="1" applyAlignment="1">
      <alignment horizontal="left" vertical="center" wrapText="1"/>
    </xf>
    <xf numFmtId="0" fontId="32" fillId="0" borderId="0" xfId="36" applyNumberFormat="1" applyFont="1" applyBorder="1" applyAlignment="1">
      <alignment horizontal="center" vertical="center" wrapText="1"/>
    </xf>
    <xf numFmtId="0" fontId="40" fillId="0" borderId="20" xfId="36" applyNumberFormat="1" applyFont="1" applyBorder="1" applyAlignment="1">
      <alignment wrapText="1"/>
    </xf>
    <xf numFmtId="0" fontId="34" fillId="0" borderId="0" xfId="36" applyNumberFormat="1" applyFont="1" applyBorder="1" applyAlignment="1">
      <alignment horizontal="center" vertical="center" wrapText="1"/>
    </xf>
    <xf numFmtId="0" fontId="37" fillId="0" borderId="0" xfId="36" applyNumberFormat="1" applyFont="1" applyBorder="1" applyAlignment="1">
      <alignment horizontal="right" vertical="center"/>
    </xf>
    <xf numFmtId="0" fontId="34" fillId="0" borderId="0" xfId="36" applyNumberFormat="1" applyFont="1" applyBorder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0" fontId="33" fillId="0" borderId="0" xfId="36" applyNumberFormat="1" applyFont="1" applyAlignment="1">
      <alignment horizontal="right" vertical="top"/>
    </xf>
    <xf numFmtId="0" fontId="34" fillId="0" borderId="0" xfId="37" applyFont="1" applyBorder="1" applyAlignment="1" applyProtection="1">
      <alignment horizontal="center" vertical="top"/>
    </xf>
    <xf numFmtId="0" fontId="34" fillId="0" borderId="0" xfId="37" applyFont="1" applyBorder="1" applyAlignment="1" applyProtection="1">
      <alignment horizontal="center" vertical="center" wrapText="1"/>
    </xf>
    <xf numFmtId="0" fontId="34" fillId="0" borderId="0" xfId="37" applyFont="1" applyBorder="1" applyAlignment="1" applyProtection="1">
      <alignment horizontal="center" vertical="center"/>
    </xf>
    <xf numFmtId="0" fontId="32" fillId="0" borderId="0" xfId="37" applyFont="1" applyBorder="1" applyAlignment="1" applyProtection="1">
      <alignment horizontal="center" vertical="center"/>
    </xf>
    <xf numFmtId="0" fontId="40" fillId="0" borderId="0" xfId="36" applyNumberFormat="1" applyFont="1" applyAlignment="1">
      <alignment horizontal="center" vertical="center"/>
    </xf>
    <xf numFmtId="0" fontId="41" fillId="0" borderId="0" xfId="36" applyNumberFormat="1" applyFont="1" applyAlignment="1">
      <alignment horizontal="right" vertical="top"/>
    </xf>
    <xf numFmtId="0" fontId="41" fillId="0" borderId="0" xfId="36" applyNumberFormat="1" applyFont="1" applyAlignment="1">
      <alignment vertical="top"/>
    </xf>
    <xf numFmtId="0" fontId="0" fillId="0" borderId="0" xfId="36" applyNumberFormat="1" applyFont="1" applyAlignment="1">
      <alignment vertical="top" wrapText="1"/>
    </xf>
    <xf numFmtId="0" fontId="37" fillId="0" borderId="0" xfId="36" applyNumberFormat="1" applyFont="1" applyAlignment="1">
      <alignment horizontal="center"/>
    </xf>
    <xf numFmtId="4" fontId="40" fillId="0" borderId="0" xfId="36" applyNumberFormat="1" applyFont="1" applyAlignment="1">
      <alignment horizontal="center"/>
    </xf>
    <xf numFmtId="4" fontId="37" fillId="0" borderId="0" xfId="36" applyNumberFormat="1" applyFont="1" applyAlignment="1">
      <alignment horizontal="right"/>
    </xf>
    <xf numFmtId="1" fontId="33" fillId="0" borderId="0" xfId="36" applyNumberFormat="1" applyFont="1" applyAlignment="1">
      <alignment horizontal="right" vertical="top"/>
    </xf>
    <xf numFmtId="1" fontId="33" fillId="0" borderId="0" xfId="36" applyNumberFormat="1" applyFont="1" applyAlignment="1">
      <alignment vertical="top"/>
    </xf>
    <xf numFmtId="1" fontId="37" fillId="0" borderId="0" xfId="36" applyNumberFormat="1" applyFont="1" applyAlignment="1">
      <alignment horizontal="center"/>
    </xf>
    <xf numFmtId="1" fontId="40" fillId="0" borderId="0" xfId="36" applyNumberFormat="1" applyFont="1" applyAlignment="1">
      <alignment horizontal="center" vertical="center"/>
    </xf>
    <xf numFmtId="1" fontId="37" fillId="0" borderId="0" xfId="36" applyNumberFormat="1" applyFont="1" applyAlignment="1">
      <alignment horizontal="right"/>
    </xf>
    <xf numFmtId="49" fontId="42" fillId="0" borderId="0" xfId="0" applyNumberFormat="1" applyFont="1" applyAlignment="1">
      <alignment horizontal="left" vertical="top" wrapText="1"/>
    </xf>
    <xf numFmtId="0" fontId="43" fillId="0" borderId="0" xfId="0" applyFont="1" applyAlignment="1">
      <alignment horizontal="center"/>
    </xf>
    <xf numFmtId="1" fontId="37" fillId="0" borderId="0" xfId="36" applyNumberFormat="1" applyFont="1" applyAlignment="1">
      <alignment horizontal="right" vertical="top"/>
    </xf>
    <xf numFmtId="49" fontId="37" fillId="0" borderId="0" xfId="0" applyNumberFormat="1" applyFont="1" applyAlignment="1">
      <alignment horizontal="left" vertical="top" wrapText="1"/>
    </xf>
    <xf numFmtId="1" fontId="43" fillId="0" borderId="0" xfId="36" applyNumberFormat="1" applyFont="1" applyAlignment="1">
      <alignment horizontal="center"/>
    </xf>
    <xf numFmtId="1" fontId="43" fillId="0" borderId="0" xfId="36" applyNumberFormat="1" applyFont="1" applyAlignment="1">
      <alignment horizontal="center" vertical="center"/>
    </xf>
    <xf numFmtId="1" fontId="43" fillId="0" borderId="0" xfId="36" applyNumberFormat="1" applyFont="1" applyAlignment="1">
      <alignment horizontal="right"/>
    </xf>
    <xf numFmtId="49" fontId="37" fillId="0" borderId="0" xfId="0" applyNumberFormat="1" applyFont="1" applyAlignment="1">
      <alignment horizontal="right" vertical="top" wrapText="1"/>
    </xf>
    <xf numFmtId="49" fontId="37" fillId="0" borderId="0" xfId="0" applyNumberFormat="1" applyFont="1" applyAlignment="1">
      <alignment horizontal="left" vertical="top"/>
    </xf>
    <xf numFmtId="0" fontId="37" fillId="0" borderId="0" xfId="36" applyNumberFormat="1" applyFont="1" applyAlignment="1">
      <alignment vertical="top" wrapText="1"/>
    </xf>
    <xf numFmtId="168" fontId="40" fillId="0" borderId="0" xfId="36" applyNumberFormat="1" applyFont="1" applyAlignment="1">
      <alignment horizontal="right"/>
    </xf>
    <xf numFmtId="1" fontId="37" fillId="0" borderId="0" xfId="36" applyNumberFormat="1" applyFont="1" applyAlignment="1">
      <alignment vertical="top" wrapText="1"/>
    </xf>
    <xf numFmtId="0" fontId="44" fillId="0" borderId="0" xfId="0" applyFont="1" applyAlignment="1">
      <alignment horizontal="right" vertical="top"/>
    </xf>
    <xf numFmtId="0" fontId="45" fillId="0" borderId="0" xfId="0" applyFont="1" applyAlignment="1">
      <alignment horizontal="center"/>
    </xf>
    <xf numFmtId="4" fontId="37" fillId="0" borderId="0" xfId="36" applyNumberFormat="1" applyFont="1" applyAlignment="1">
      <alignment horizontal="center"/>
    </xf>
    <xf numFmtId="0" fontId="33" fillId="0" borderId="0" xfId="36" applyNumberFormat="1" applyFont="1" applyAlignment="1">
      <alignment vertical="top" wrapText="1"/>
    </xf>
    <xf numFmtId="0" fontId="40" fillId="0" borderId="21" xfId="36" applyNumberFormat="1" applyFont="1" applyBorder="1" applyAlignment="1">
      <alignment horizontal="center"/>
    </xf>
    <xf numFmtId="4" fontId="40" fillId="0" borderId="22" xfId="36" applyNumberFormat="1" applyFont="1" applyBorder="1" applyAlignment="1">
      <alignment horizontal="center"/>
    </xf>
    <xf numFmtId="168" fontId="40" fillId="0" borderId="21" xfId="36" applyNumberFormat="1" applyFont="1" applyBorder="1" applyAlignment="1">
      <alignment horizontal="center"/>
    </xf>
    <xf numFmtId="168" fontId="40" fillId="0" borderId="23" xfId="36" applyNumberFormat="1" applyFont="1" applyBorder="1" applyAlignment="1">
      <alignment horizontal="right"/>
    </xf>
    <xf numFmtId="0" fontId="40" fillId="0" borderId="0" xfId="36" applyNumberFormat="1" applyFont="1" applyAlignment="1">
      <alignment vertical="top" wrapText="1"/>
    </xf>
    <xf numFmtId="0" fontId="37" fillId="0" borderId="21" xfId="36" applyNumberFormat="1" applyFont="1" applyBorder="1" applyAlignment="1">
      <alignment horizontal="center"/>
    </xf>
    <xf numFmtId="4" fontId="39" fillId="0" borderId="0" xfId="36" applyNumberFormat="1" applyFont="1" applyAlignment="1" applyProtection="1">
      <alignment horizontal="center" vertical="center"/>
      <protection locked="0"/>
    </xf>
    <xf numFmtId="0" fontId="45" fillId="0" borderId="0" xfId="0" applyFont="1" applyAlignment="1">
      <alignment horizontal="center" vertical="center"/>
    </xf>
    <xf numFmtId="0" fontId="33" fillId="0" borderId="0" xfId="36" applyNumberFormat="1" applyFont="1" applyAlignment="1">
      <alignment horizontal="right" vertical="center"/>
    </xf>
    <xf numFmtId="0" fontId="33" fillId="0" borderId="24" xfId="36" applyNumberFormat="1" applyFont="1" applyBorder="1" applyAlignment="1">
      <alignment vertical="center" wrapText="1"/>
    </xf>
    <xf numFmtId="0" fontId="37" fillId="0" borderId="24" xfId="36" applyNumberFormat="1" applyFont="1" applyBorder="1" applyAlignment="1">
      <alignment horizontal="center" vertical="center"/>
    </xf>
    <xf numFmtId="4" fontId="40" fillId="0" borderId="24" xfId="36" applyNumberFormat="1" applyFont="1" applyBorder="1" applyAlignment="1">
      <alignment horizontal="center" vertical="center"/>
    </xf>
    <xf numFmtId="4" fontId="37" fillId="0" borderId="24" xfId="36" applyNumberFormat="1" applyFont="1" applyBorder="1" applyAlignment="1">
      <alignment horizontal="center" vertical="center"/>
    </xf>
    <xf numFmtId="168" fontId="40" fillId="0" borderId="25" xfId="36" applyNumberFormat="1" applyFont="1" applyBorder="1" applyAlignment="1">
      <alignment horizontal="right" vertical="center"/>
    </xf>
    <xf numFmtId="0" fontId="37" fillId="0" borderId="26" xfId="37" applyFont="1" applyBorder="1" applyAlignment="1">
      <alignment horizontal="center" vertical="center" wrapText="1"/>
    </xf>
    <xf numFmtId="0" fontId="46" fillId="0" borderId="26" xfId="37" applyFont="1" applyBorder="1" applyAlignment="1">
      <alignment horizontal="center" vertical="center"/>
    </xf>
    <xf numFmtId="0" fontId="46" fillId="0" borderId="26" xfId="37" applyFont="1" applyBorder="1" applyAlignment="1">
      <alignment horizontal="center" vertical="center" wrapText="1"/>
    </xf>
    <xf numFmtId="0" fontId="41" fillId="0" borderId="0" xfId="36" applyNumberFormat="1" applyFont="1" applyAlignment="1">
      <alignment horizontal="left" vertical="top"/>
    </xf>
    <xf numFmtId="168" fontId="40" fillId="0" borderId="0" xfId="0" applyNumberFormat="1" applyFont="1" applyAlignment="1">
      <alignment horizontal="right"/>
    </xf>
    <xf numFmtId="0" fontId="47" fillId="0" borderId="0" xfId="36" applyNumberFormat="1" applyFont="1" applyAlignment="1">
      <alignment vertical="top" wrapText="1"/>
    </xf>
    <xf numFmtId="0" fontId="40" fillId="0" borderId="0" xfId="0" applyFont="1" applyAlignment="1">
      <alignment vertical="top" wrapText="1"/>
    </xf>
    <xf numFmtId="0" fontId="40" fillId="0" borderId="0" xfId="36" applyNumberFormat="1" applyFont="1" applyAlignment="1">
      <alignment horizontal="right" vertical="top"/>
    </xf>
    <xf numFmtId="0" fontId="40" fillId="0" borderId="0" xfId="36" applyNumberFormat="1" applyFont="1" applyAlignment="1">
      <alignment horizontal="left" vertical="center" wrapText="1"/>
    </xf>
    <xf numFmtId="4" fontId="40" fillId="0" borderId="21" xfId="36" applyNumberFormat="1" applyFont="1" applyBorder="1" applyAlignment="1">
      <alignment horizontal="center"/>
    </xf>
    <xf numFmtId="0" fontId="37" fillId="0" borderId="27" xfId="36" applyNumberFormat="1" applyFont="1" applyBorder="1" applyAlignment="1">
      <alignment horizontal="center"/>
    </xf>
    <xf numFmtId="4" fontId="40" fillId="0" borderId="27" xfId="36" applyNumberFormat="1" applyFont="1" applyBorder="1" applyAlignment="1">
      <alignment horizontal="center"/>
    </xf>
    <xf numFmtId="168" fontId="40" fillId="0" borderId="27" xfId="36" applyNumberFormat="1" applyFont="1" applyBorder="1" applyAlignment="1">
      <alignment horizontal="right"/>
    </xf>
    <xf numFmtId="168" fontId="40" fillId="0" borderId="24" xfId="36" applyNumberFormat="1" applyFont="1" applyBorder="1" applyAlignment="1">
      <alignment horizontal="right" vertical="center"/>
    </xf>
    <xf numFmtId="0" fontId="45" fillId="0" borderId="0" xfId="0" applyFont="1" applyAlignment="1">
      <alignment vertical="top"/>
    </xf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right"/>
    </xf>
    <xf numFmtId="0" fontId="49" fillId="0" borderId="0" xfId="0" applyFont="1" applyAlignment="1">
      <alignment vertical="top"/>
    </xf>
    <xf numFmtId="0" fontId="37" fillId="0" borderId="0" xfId="36" applyNumberFormat="1" applyFont="1" applyAlignment="1">
      <alignment horizontal="right" vertical="top"/>
    </xf>
    <xf numFmtId="4" fontId="37" fillId="0" borderId="0" xfId="36" applyNumberFormat="1" applyFont="1" applyAlignment="1">
      <alignment vertical="top" wrapText="1"/>
    </xf>
    <xf numFmtId="0" fontId="37" fillId="0" borderId="0" xfId="0" applyFont="1" applyAlignment="1">
      <alignment vertical="top"/>
    </xf>
    <xf numFmtId="0" fontId="37" fillId="0" borderId="0" xfId="0" applyFont="1" applyAlignment="1">
      <alignment vertical="top" wrapText="1"/>
    </xf>
    <xf numFmtId="4" fontId="40" fillId="0" borderId="0" xfId="0" applyNumberFormat="1" applyFont="1" applyAlignment="1">
      <alignment horizontal="center"/>
    </xf>
    <xf numFmtId="0" fontId="40" fillId="0" borderId="0" xfId="0" applyFont="1" applyAlignment="1">
      <alignment horizontal="left" vertical="top" wrapText="1"/>
    </xf>
    <xf numFmtId="0" fontId="40" fillId="0" borderId="21" xfId="0" applyFont="1" applyBorder="1" applyAlignment="1">
      <alignment horizontal="center" wrapText="1"/>
    </xf>
    <xf numFmtId="4" fontId="40" fillId="0" borderId="21" xfId="0" applyNumberFormat="1" applyFont="1" applyBorder="1" applyAlignment="1">
      <alignment horizontal="center"/>
    </xf>
    <xf numFmtId="168" fontId="40" fillId="0" borderId="22" xfId="0" applyNumberFormat="1" applyFont="1" applyBorder="1" applyAlignment="1">
      <alignment horizontal="right"/>
    </xf>
    <xf numFmtId="168" fontId="40" fillId="0" borderId="21" xfId="36" applyNumberFormat="1" applyFont="1" applyBorder="1" applyAlignment="1">
      <alignment horizontal="right"/>
    </xf>
    <xf numFmtId="168" fontId="40" fillId="0" borderId="0" xfId="0" applyNumberFormat="1" applyFont="1" applyAlignment="1">
      <alignment horizontal="center"/>
    </xf>
    <xf numFmtId="0" fontId="37" fillId="0" borderId="27" xfId="37" applyFont="1" applyBorder="1" applyAlignment="1">
      <alignment horizontal="center" vertical="center" wrapText="1"/>
    </xf>
    <xf numFmtId="0" fontId="46" fillId="0" borderId="27" xfId="37" applyFont="1" applyBorder="1" applyAlignment="1">
      <alignment horizontal="center" vertical="center"/>
    </xf>
    <xf numFmtId="0" fontId="46" fillId="0" borderId="27" xfId="37" applyFont="1" applyBorder="1" applyAlignment="1">
      <alignment horizontal="center" vertical="center" wrapText="1"/>
    </xf>
    <xf numFmtId="4" fontId="37" fillId="0" borderId="22" xfId="36" applyNumberFormat="1" applyFont="1" applyBorder="1" applyAlignment="1">
      <alignment horizontal="center"/>
    </xf>
    <xf numFmtId="4" fontId="37" fillId="0" borderId="21" xfId="36" applyNumberFormat="1" applyFont="1" applyBorder="1" applyAlignment="1">
      <alignment horizontal="right"/>
    </xf>
    <xf numFmtId="1" fontId="37" fillId="0" borderId="21" xfId="36" applyNumberFormat="1" applyFont="1" applyBorder="1" applyAlignment="1">
      <alignment horizontal="center"/>
    </xf>
    <xf numFmtId="1" fontId="40" fillId="0" borderId="21" xfId="36" applyNumberFormat="1" applyFont="1" applyBorder="1" applyAlignment="1">
      <alignment horizontal="center" vertical="center"/>
    </xf>
    <xf numFmtId="1" fontId="37" fillId="0" borderId="22" xfId="36" applyNumberFormat="1" applyFont="1" applyBorder="1" applyAlignment="1">
      <alignment horizontal="center"/>
    </xf>
    <xf numFmtId="1" fontId="37" fillId="0" borderId="21" xfId="36" applyNumberFormat="1" applyFont="1" applyBorder="1" applyAlignment="1">
      <alignment horizontal="right"/>
    </xf>
    <xf numFmtId="168" fontId="40" fillId="0" borderId="22" xfId="36" applyNumberFormat="1" applyFont="1" applyBorder="1" applyAlignment="1">
      <alignment horizontal="center"/>
    </xf>
    <xf numFmtId="168" fontId="40" fillId="0" borderId="21" xfId="0" applyNumberFormat="1" applyFont="1" applyBorder="1" applyAlignment="1">
      <alignment horizontal="right"/>
    </xf>
    <xf numFmtId="0" fontId="40" fillId="0" borderId="27" xfId="36" applyNumberFormat="1" applyFont="1" applyBorder="1" applyAlignment="1">
      <alignment horizontal="center"/>
    </xf>
    <xf numFmtId="0" fontId="37" fillId="0" borderId="27" xfId="36" applyNumberFormat="1" applyFont="1" applyBorder="1" applyAlignment="1">
      <alignment horizontal="right"/>
    </xf>
    <xf numFmtId="1" fontId="33" fillId="0" borderId="24" xfId="36" applyNumberFormat="1" applyFont="1" applyBorder="1" applyAlignment="1">
      <alignment horizontal="right" vertical="center"/>
    </xf>
    <xf numFmtId="0" fontId="0" fillId="0" borderId="0" xfId="0" applyFont="1"/>
    <xf numFmtId="0" fontId="34" fillId="0" borderId="0" xfId="36" applyNumberFormat="1" applyFont="1" applyBorder="1" applyAlignment="1">
      <alignment horizontal="center" vertical="center"/>
    </xf>
    <xf numFmtId="4" fontId="37" fillId="0" borderId="27" xfId="36" applyNumberFormat="1" applyFont="1" applyBorder="1" applyAlignment="1">
      <alignment horizontal="center"/>
    </xf>
    <xf numFmtId="4" fontId="37" fillId="0" borderId="27" xfId="36" applyNumberFormat="1" applyFont="1" applyBorder="1" applyAlignment="1">
      <alignment horizontal="right"/>
    </xf>
    <xf numFmtId="0" fontId="37" fillId="0" borderId="28" xfId="0" applyFont="1" applyBorder="1" applyAlignment="1">
      <alignment horizontal="center"/>
    </xf>
    <xf numFmtId="1" fontId="37" fillId="0" borderId="29" xfId="36" applyNumberFormat="1" applyFont="1" applyBorder="1" applyAlignment="1">
      <alignment horizontal="center"/>
    </xf>
    <xf numFmtId="0" fontId="37" fillId="0" borderId="29" xfId="0" applyFont="1" applyBorder="1" applyAlignment="1">
      <alignment horizontal="right"/>
    </xf>
    <xf numFmtId="49" fontId="50" fillId="0" borderId="0" xfId="0" applyNumberFormat="1" applyFont="1" applyAlignment="1">
      <alignment horizontal="right" vertical="top" wrapText="1"/>
    </xf>
    <xf numFmtId="49" fontId="51" fillId="0" borderId="0" xfId="0" applyNumberFormat="1" applyFont="1" applyAlignment="1">
      <alignment horizontal="left" vertical="top" wrapText="1"/>
    </xf>
    <xf numFmtId="4" fontId="40" fillId="0" borderId="0" xfId="36" applyNumberFormat="1" applyFont="1" applyAlignment="1" applyProtection="1">
      <alignment horizontal="center" vertical="center"/>
      <protection locked="0"/>
    </xf>
    <xf numFmtId="168" fontId="40" fillId="0" borderId="0" xfId="36" applyNumberFormat="1" applyFont="1" applyAlignment="1">
      <alignment horizontal="center"/>
    </xf>
    <xf numFmtId="0" fontId="40" fillId="0" borderId="0" xfId="36" applyNumberFormat="1" applyFont="1" applyAlignment="1">
      <alignment horizontal="left" vertical="top" wrapText="1" indent="1"/>
    </xf>
    <xf numFmtId="0" fontId="0" fillId="0" borderId="30" xfId="0" applyFont="1" applyBorder="1"/>
    <xf numFmtId="0" fontId="0" fillId="0" borderId="31" xfId="0" applyFont="1" applyBorder="1"/>
    <xf numFmtId="0" fontId="0" fillId="0" borderId="21" xfId="0" applyFont="1" applyBorder="1"/>
    <xf numFmtId="0" fontId="0" fillId="0" borderId="0" xfId="0" applyAlignment="1">
      <alignment vertical="center"/>
    </xf>
    <xf numFmtId="1" fontId="33" fillId="0" borderId="0" xfId="36" applyNumberFormat="1" applyFont="1" applyAlignment="1">
      <alignment horizontal="right" vertical="center"/>
    </xf>
    <xf numFmtId="4" fontId="37" fillId="0" borderId="24" xfId="36" applyNumberFormat="1" applyFont="1" applyBorder="1" applyAlignment="1">
      <alignment horizontal="right" vertical="center"/>
    </xf>
    <xf numFmtId="168" fontId="40" fillId="0" borderId="27" xfId="0" applyNumberFormat="1" applyFont="1" applyBorder="1" applyAlignment="1">
      <alignment horizontal="right" vertical="center"/>
    </xf>
    <xf numFmtId="0" fontId="37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168" fontId="46" fillId="0" borderId="0" xfId="37" applyNumberFormat="1" applyFont="1" applyAlignment="1">
      <alignment horizontal="center" vertical="center"/>
    </xf>
    <xf numFmtId="168" fontId="23" fillId="0" borderId="17" xfId="0" applyNumberFormat="1" applyFont="1" applyBorder="1" applyAlignment="1" applyProtection="1">
      <alignment vertical="center"/>
    </xf>
    <xf numFmtId="0" fontId="52" fillId="0" borderId="0" xfId="0" applyFont="1" applyAlignment="1">
      <alignment horizontal="center" wrapText="1"/>
    </xf>
    <xf numFmtId="0" fontId="33" fillId="0" borderId="0" xfId="36" applyNumberFormat="1" applyFont="1" applyAlignment="1">
      <alignment vertical="center" wrapText="1"/>
    </xf>
    <xf numFmtId="0" fontId="37" fillId="0" borderId="0" xfId="36" applyNumberFormat="1" applyFont="1" applyAlignment="1">
      <alignment horizontal="center" vertical="center"/>
    </xf>
    <xf numFmtId="4" fontId="40" fillId="0" borderId="0" xfId="36" applyNumberFormat="1" applyFont="1" applyAlignment="1">
      <alignment horizontal="center" vertical="center"/>
    </xf>
    <xf numFmtId="168" fontId="37" fillId="0" borderId="0" xfId="36" applyNumberFormat="1" applyFont="1" applyAlignment="1">
      <alignment horizontal="right" vertical="center"/>
    </xf>
    <xf numFmtId="168" fontId="40" fillId="0" borderId="0" xfId="36" applyNumberFormat="1" applyFont="1" applyAlignment="1">
      <alignment horizontal="right" vertical="center"/>
    </xf>
    <xf numFmtId="0" fontId="53" fillId="0" borderId="0" xfId="0" applyFont="1" applyAlignment="1">
      <alignment horizontal="center"/>
    </xf>
    <xf numFmtId="0" fontId="54" fillId="0" borderId="0" xfId="36" applyNumberFormat="1" applyFont="1" applyAlignment="1">
      <alignment horizontal="right" vertical="top"/>
    </xf>
    <xf numFmtId="49" fontId="55" fillId="0" borderId="0" xfId="0" applyNumberFormat="1" applyFont="1" applyAlignment="1">
      <alignment horizontal="left" vertical="top" wrapText="1"/>
    </xf>
    <xf numFmtId="4" fontId="56" fillId="0" borderId="0" xfId="36" applyNumberFormat="1" applyFont="1" applyAlignment="1">
      <alignment horizontal="center"/>
    </xf>
    <xf numFmtId="49" fontId="57" fillId="0" borderId="0" xfId="0" applyNumberFormat="1" applyFont="1" applyAlignment="1">
      <alignment horizontal="right" vertical="top" wrapText="1"/>
    </xf>
    <xf numFmtId="49" fontId="57" fillId="0" borderId="0" xfId="0" applyNumberFormat="1" applyFont="1" applyAlignment="1">
      <alignment horizontal="left" vertical="top" wrapText="1"/>
    </xf>
    <xf numFmtId="0" fontId="56" fillId="0" borderId="0" xfId="0" applyFont="1" applyAlignment="1">
      <alignment horizontal="center"/>
    </xf>
    <xf numFmtId="0" fontId="56" fillId="0" borderId="0" xfId="0" applyFont="1" applyAlignment="1">
      <alignment vertical="top" wrapText="1"/>
    </xf>
    <xf numFmtId="0" fontId="57" fillId="0" borderId="0" xfId="36" applyNumberFormat="1" applyFont="1" applyAlignment="1">
      <alignment horizontal="center"/>
    </xf>
    <xf numFmtId="0" fontId="56" fillId="0" borderId="0" xfId="36" applyNumberFormat="1" applyFont="1" applyAlignment="1">
      <alignment horizontal="center"/>
    </xf>
    <xf numFmtId="168" fontId="56" fillId="0" borderId="0" xfId="36" applyNumberFormat="1" applyFont="1" applyAlignment="1">
      <alignment horizontal="right"/>
    </xf>
    <xf numFmtId="1" fontId="54" fillId="0" borderId="0" xfId="36" applyNumberFormat="1" applyFont="1" applyAlignment="1">
      <alignment horizontal="right" vertical="top"/>
    </xf>
    <xf numFmtId="0" fontId="53" fillId="0" borderId="0" xfId="0" applyFont="1" applyAlignment="1">
      <alignment horizontal="center" vertical="center"/>
    </xf>
    <xf numFmtId="0" fontId="54" fillId="0" borderId="0" xfId="36" applyNumberFormat="1" applyFont="1" applyAlignment="1">
      <alignment horizontal="right" vertical="center"/>
    </xf>
    <xf numFmtId="0" fontId="54" fillId="0" borderId="24" xfId="36" applyNumberFormat="1" applyFont="1" applyBorder="1" applyAlignment="1">
      <alignment vertical="center" wrapText="1"/>
    </xf>
    <xf numFmtId="169" fontId="37" fillId="0" borderId="0" xfId="36" applyNumberFormat="1" applyFont="1" applyAlignment="1">
      <alignment horizontal="right"/>
    </xf>
    <xf numFmtId="0" fontId="37" fillId="0" borderId="21" xfId="0" applyFont="1" applyBorder="1" applyAlignment="1">
      <alignment horizontal="center" wrapText="1"/>
    </xf>
    <xf numFmtId="168" fontId="40" fillId="0" borderId="22" xfId="0" applyNumberFormat="1" applyFont="1" applyBorder="1" applyAlignment="1">
      <alignment horizontal="center"/>
    </xf>
    <xf numFmtId="0" fontId="40" fillId="0" borderId="21" xfId="0" applyFont="1" applyBorder="1" applyAlignment="1">
      <alignment horizontal="center"/>
    </xf>
    <xf numFmtId="4" fontId="40" fillId="0" borderId="22" xfId="0" applyNumberFormat="1" applyFont="1" applyBorder="1" applyAlignment="1">
      <alignment horizontal="center"/>
    </xf>
    <xf numFmtId="0" fontId="37" fillId="0" borderId="21" xfId="36" applyNumberFormat="1" applyFont="1" applyBorder="1" applyAlignment="1">
      <alignment horizontal="center" wrapText="1"/>
    </xf>
    <xf numFmtId="0" fontId="60" fillId="0" borderId="21" xfId="0" applyFont="1" applyBorder="1" applyAlignment="1">
      <alignment horizontal="center"/>
    </xf>
    <xf numFmtId="4" fontId="40" fillId="0" borderId="21" xfId="43" applyNumberFormat="1" applyFont="1" applyFill="1" applyBorder="1" applyAlignment="1" applyProtection="1">
      <alignment horizontal="center"/>
    </xf>
    <xf numFmtId="4" fontId="37" fillId="0" borderId="21" xfId="43" applyNumberFormat="1" applyFont="1" applyFill="1" applyBorder="1" applyAlignment="1" applyProtection="1">
      <alignment horizontal="center"/>
    </xf>
    <xf numFmtId="4" fontId="37" fillId="0" borderId="0" xfId="43" applyNumberFormat="1" applyFont="1" applyFill="1" applyBorder="1" applyAlignment="1" applyProtection="1">
      <alignment horizontal="right"/>
    </xf>
    <xf numFmtId="1" fontId="40" fillId="0" borderId="0" xfId="36" applyNumberFormat="1" applyFont="1" applyAlignment="1">
      <alignment vertical="top" wrapText="1"/>
    </xf>
    <xf numFmtId="168" fontId="40" fillId="0" borderId="21" xfId="0" applyNumberFormat="1" applyFont="1" applyBorder="1" applyAlignment="1">
      <alignment horizontal="center"/>
    </xf>
    <xf numFmtId="168" fontId="40" fillId="0" borderId="23" xfId="0" applyNumberFormat="1" applyFont="1" applyBorder="1" applyAlignment="1">
      <alignment horizontal="right"/>
    </xf>
    <xf numFmtId="0" fontId="40" fillId="0" borderId="0" xfId="0" applyFont="1" applyAlignment="1">
      <alignment horizontal="right" vertical="top"/>
    </xf>
    <xf numFmtId="0" fontId="61" fillId="0" borderId="21" xfId="0" applyFont="1" applyBorder="1" applyAlignment="1">
      <alignment horizontal="center"/>
    </xf>
    <xf numFmtId="4" fontId="40" fillId="0" borderId="0" xfId="36" applyNumberFormat="1" applyFont="1" applyAlignment="1" applyProtection="1">
      <alignment horizontal="center"/>
      <protection locked="0"/>
    </xf>
    <xf numFmtId="0" fontId="60" fillId="0" borderId="30" xfId="0" applyFont="1" applyBorder="1" applyAlignment="1">
      <alignment horizontal="center"/>
    </xf>
    <xf numFmtId="4" fontId="40" fillId="0" borderId="30" xfId="0" applyNumberFormat="1" applyFont="1" applyBorder="1" applyAlignment="1">
      <alignment horizontal="center"/>
    </xf>
    <xf numFmtId="168" fontId="40" fillId="0" borderId="30" xfId="0" applyNumberFormat="1" applyFont="1" applyBorder="1" applyAlignment="1">
      <alignment horizontal="center"/>
    </xf>
    <xf numFmtId="168" fontId="40" fillId="0" borderId="22" xfId="36" applyNumberFormat="1" applyFont="1" applyBorder="1" applyAlignment="1">
      <alignment horizontal="right"/>
    </xf>
    <xf numFmtId="1" fontId="40" fillId="0" borderId="0" xfId="36" applyNumberFormat="1" applyFont="1" applyAlignment="1">
      <alignment horizontal="right" vertical="top"/>
    </xf>
    <xf numFmtId="0" fontId="37" fillId="0" borderId="21" xfId="0" applyFont="1" applyBorder="1" applyAlignment="1">
      <alignment horizontal="center"/>
    </xf>
    <xf numFmtId="0" fontId="37" fillId="0" borderId="22" xfId="0" applyFont="1" applyBorder="1" applyAlignment="1">
      <alignment horizontal="right"/>
    </xf>
    <xf numFmtId="0" fontId="37" fillId="0" borderId="21" xfId="0" applyFont="1" applyBorder="1" applyAlignment="1">
      <alignment horizontal="right"/>
    </xf>
    <xf numFmtId="0" fontId="40" fillId="0" borderId="0" xfId="0" applyFont="1" applyAlignment="1" applyProtection="1">
      <alignment vertical="top" wrapText="1"/>
      <protection locked="0"/>
    </xf>
    <xf numFmtId="0" fontId="0" fillId="0" borderId="0" xfId="0" applyFont="1" applyAlignment="1">
      <alignment vertical="top" wrapText="1"/>
    </xf>
    <xf numFmtId="4" fontId="37" fillId="0" borderId="22" xfId="0" applyNumberFormat="1" applyFont="1" applyBorder="1" applyAlignment="1">
      <alignment horizontal="center"/>
    </xf>
    <xf numFmtId="4" fontId="37" fillId="0" borderId="21" xfId="0" applyNumberFormat="1" applyFont="1" applyBorder="1" applyAlignment="1">
      <alignment horizontal="right"/>
    </xf>
    <xf numFmtId="0" fontId="37" fillId="0" borderId="28" xfId="36" applyNumberFormat="1" applyFont="1" applyBorder="1" applyAlignment="1">
      <alignment horizontal="center"/>
    </xf>
    <xf numFmtId="0" fontId="37" fillId="0" borderId="29" xfId="37" applyFont="1" applyBorder="1" applyAlignment="1">
      <alignment horizontal="center" vertical="center" wrapText="1"/>
    </xf>
    <xf numFmtId="4" fontId="40" fillId="0" borderId="0" xfId="36" applyNumberFormat="1" applyFont="1" applyAlignment="1">
      <alignment vertical="top" wrapText="1"/>
    </xf>
    <xf numFmtId="168" fontId="37" fillId="0" borderId="27" xfId="36" applyNumberFormat="1" applyFont="1" applyBorder="1" applyAlignment="1">
      <alignment horizontal="right"/>
    </xf>
    <xf numFmtId="168" fontId="37" fillId="0" borderId="24" xfId="36" applyNumberFormat="1" applyFont="1" applyBorder="1" applyAlignment="1">
      <alignment horizontal="right" vertical="center"/>
    </xf>
    <xf numFmtId="0" fontId="63" fillId="0" borderId="0" xfId="36" applyNumberFormat="1" applyFont="1" applyAlignment="1">
      <alignment vertical="top" wrapText="1"/>
    </xf>
    <xf numFmtId="0" fontId="53" fillId="0" borderId="0" xfId="0" applyFont="1" applyAlignment="1">
      <alignment vertical="top" wrapText="1"/>
    </xf>
    <xf numFmtId="4" fontId="56" fillId="0" borderId="0" xfId="36" applyNumberFormat="1" applyFont="1" applyAlignment="1">
      <alignment horizontal="left" vertical="center" wrapText="1"/>
    </xf>
    <xf numFmtId="0" fontId="56" fillId="0" borderId="0" xfId="36" applyNumberFormat="1" applyFont="1" applyAlignment="1">
      <alignment horizontal="right" vertical="top"/>
    </xf>
    <xf numFmtId="0" fontId="56" fillId="0" borderId="0" xfId="36" applyNumberFormat="1" applyFont="1" applyAlignment="1">
      <alignment horizontal="left" vertical="center" wrapText="1"/>
    </xf>
    <xf numFmtId="0" fontId="54" fillId="0" borderId="0" xfId="0" applyFont="1" applyAlignment="1">
      <alignment horizontal="right" vertical="top"/>
    </xf>
    <xf numFmtId="168" fontId="56" fillId="0" borderId="0" xfId="0" applyNumberFormat="1" applyFont="1" applyAlignment="1">
      <alignment horizontal="right"/>
    </xf>
    <xf numFmtId="0" fontId="49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0" fillId="0" borderId="0" xfId="0" applyFont="1" applyAlignment="1">
      <alignment horizontal="left" vertical="center" wrapText="1"/>
    </xf>
    <xf numFmtId="170" fontId="33" fillId="0" borderId="0" xfId="36" applyNumberFormat="1" applyFont="1" applyAlignment="1">
      <alignment horizontal="right" vertical="top"/>
    </xf>
    <xf numFmtId="0" fontId="39" fillId="0" borderId="0" xfId="0" applyFont="1" applyAlignment="1">
      <alignment horizontal="center"/>
    </xf>
    <xf numFmtId="0" fontId="64" fillId="0" borderId="0" xfId="36" applyNumberFormat="1" applyFont="1" applyBorder="1" applyAlignment="1">
      <alignment horizontal="center"/>
    </xf>
    <xf numFmtId="0" fontId="52" fillId="10" borderId="0" xfId="0" applyFont="1" applyFill="1" applyAlignment="1">
      <alignment horizontal="center" wrapText="1"/>
    </xf>
    <xf numFmtId="0" fontId="52" fillId="10" borderId="0" xfId="0" applyFont="1" applyFill="1" applyAlignment="1">
      <alignment horizontal="center" vertical="center" wrapText="1"/>
    </xf>
    <xf numFmtId="0" fontId="38" fillId="10" borderId="0" xfId="36" applyNumberFormat="1" applyFont="1" applyFill="1" applyBorder="1" applyAlignment="1">
      <alignment horizontal="center" vertical="top" wrapText="1"/>
    </xf>
    <xf numFmtId="0" fontId="39" fillId="10" borderId="0" xfId="0" applyFont="1" applyFill="1" applyAlignment="1">
      <alignment horizontal="center" vertical="center" wrapText="1"/>
    </xf>
    <xf numFmtId="0" fontId="40" fillId="0" borderId="0" xfId="36" applyNumberFormat="1" applyFont="1" applyBorder="1" applyAlignment="1">
      <alignment wrapText="1"/>
    </xf>
    <xf numFmtId="0" fontId="65" fillId="0" borderId="0" xfId="0" applyFont="1"/>
    <xf numFmtId="0" fontId="45" fillId="0" borderId="0" xfId="36" applyNumberFormat="1" applyFont="1" applyAlignment="1">
      <alignment horizontal="left" vertical="top" wrapText="1" indent="1"/>
    </xf>
    <xf numFmtId="0" fontId="0" fillId="0" borderId="22" xfId="0" applyFont="1" applyBorder="1"/>
    <xf numFmtId="0" fontId="66" fillId="0" borderId="0" xfId="36" applyNumberFormat="1" applyFont="1" applyAlignment="1">
      <alignment vertical="top" wrapText="1"/>
    </xf>
    <xf numFmtId="0" fontId="33" fillId="0" borderId="0" xfId="36" applyNumberFormat="1" applyFont="1" applyBorder="1" applyAlignment="1">
      <alignment vertical="center" wrapText="1"/>
    </xf>
    <xf numFmtId="0" fontId="37" fillId="0" borderId="0" xfId="36" applyNumberFormat="1" applyFont="1" applyBorder="1" applyAlignment="1">
      <alignment horizontal="center" vertical="center"/>
    </xf>
    <xf numFmtId="4" fontId="40" fillId="0" borderId="0" xfId="36" applyNumberFormat="1" applyFont="1" applyBorder="1" applyAlignment="1">
      <alignment horizontal="center" vertical="center"/>
    </xf>
    <xf numFmtId="4" fontId="37" fillId="0" borderId="0" xfId="36" applyNumberFormat="1" applyFont="1" applyBorder="1" applyAlignment="1">
      <alignment horizontal="center" vertical="center"/>
    </xf>
    <xf numFmtId="168" fontId="40" fillId="0" borderId="0" xfId="36" applyNumberFormat="1" applyFont="1" applyBorder="1" applyAlignment="1">
      <alignment horizontal="right" vertical="center"/>
    </xf>
    <xf numFmtId="0" fontId="37" fillId="0" borderId="0" xfId="36" applyNumberFormat="1" applyFont="1" applyBorder="1" applyAlignment="1">
      <alignment horizontal="center"/>
    </xf>
    <xf numFmtId="4" fontId="40" fillId="0" borderId="0" xfId="36" applyNumberFormat="1" applyFont="1" applyBorder="1" applyAlignment="1">
      <alignment horizontal="center"/>
    </xf>
    <xf numFmtId="168" fontId="40" fillId="0" borderId="0" xfId="36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1" fillId="0" borderId="0" xfId="36" applyNumberFormat="1" applyFont="1" applyAlignment="1">
      <alignment horizontal="center" vertical="top"/>
    </xf>
    <xf numFmtId="0" fontId="37" fillId="0" borderId="22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168" fontId="40" fillId="0" borderId="27" xfId="36" applyNumberFormat="1" applyFont="1" applyBorder="1" applyAlignment="1">
      <alignment horizontal="center"/>
    </xf>
    <xf numFmtId="168" fontId="40" fillId="0" borderId="24" xfId="36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68" fillId="0" borderId="0" xfId="36" applyNumberFormat="1" applyFont="1" applyAlignment="1">
      <alignment vertical="top" wrapText="1"/>
    </xf>
    <xf numFmtId="0" fontId="69" fillId="0" borderId="0" xfId="0" applyFont="1"/>
    <xf numFmtId="0" fontId="0" fillId="0" borderId="22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8" fontId="37" fillId="0" borderId="27" xfId="36" applyNumberFormat="1" applyFont="1" applyBorder="1" applyAlignment="1">
      <alignment horizontal="center"/>
    </xf>
    <xf numFmtId="168" fontId="37" fillId="0" borderId="24" xfId="36" applyNumberFormat="1" applyFont="1" applyBorder="1" applyAlignment="1">
      <alignment horizontal="center" vertical="center"/>
    </xf>
    <xf numFmtId="168" fontId="37" fillId="0" borderId="0" xfId="36" applyNumberFormat="1" applyFont="1" applyAlignment="1">
      <alignment horizontal="center" vertical="center"/>
    </xf>
    <xf numFmtId="0" fontId="18" fillId="20" borderId="10" xfId="0" applyFont="1" applyFill="1" applyBorder="1" applyAlignment="1" applyProtection="1">
      <alignment horizontal="left" vertical="center"/>
    </xf>
    <xf numFmtId="0" fontId="20" fillId="0" borderId="1" xfId="0" applyFont="1" applyBorder="1" applyAlignment="1">
      <alignment horizontal="left" vertical="center"/>
    </xf>
    <xf numFmtId="167" fontId="20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168" fontId="30" fillId="0" borderId="32" xfId="36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</xf>
    <xf numFmtId="0" fontId="34" fillId="0" borderId="0" xfId="36" applyNumberFormat="1" applyFont="1" applyBorder="1" applyAlignment="1">
      <alignment horizontal="center" vertical="center" wrapText="1"/>
    </xf>
    <xf numFmtId="168" fontId="32" fillId="0" borderId="0" xfId="36" applyNumberFormat="1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33" fillId="0" borderId="0" xfId="36" applyNumberFormat="1" applyFont="1" applyBorder="1" applyAlignment="1">
      <alignment horizontal="left" vertical="top" wrapText="1"/>
    </xf>
    <xf numFmtId="0" fontId="34" fillId="0" borderId="0" xfId="36" applyNumberFormat="1" applyFont="1" applyBorder="1" applyAlignment="1">
      <alignment horizontal="center" vertical="center"/>
    </xf>
    <xf numFmtId="168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37" fillId="0" borderId="0" xfId="0" applyFont="1" applyBorder="1" applyAlignment="1">
      <alignment horizontal="center" vertical="center" wrapText="1"/>
    </xf>
    <xf numFmtId="0" fontId="39" fillId="10" borderId="0" xfId="0" applyFont="1" applyFill="1" applyBorder="1" applyAlignment="1">
      <alignment horizontal="center" wrapText="1"/>
    </xf>
    <xf numFmtId="0" fontId="39" fillId="10" borderId="0" xfId="0" applyFont="1" applyFill="1" applyBorder="1" applyAlignment="1">
      <alignment horizontal="center" vertical="center" wrapText="1"/>
    </xf>
    <xf numFmtId="0" fontId="40" fillId="10" borderId="0" xfId="0" applyFont="1" applyFill="1" applyBorder="1" applyAlignment="1">
      <alignment horizontal="center" vertical="top" wrapText="1"/>
    </xf>
    <xf numFmtId="0" fontId="32" fillId="18" borderId="33" xfId="0" applyFont="1" applyFill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avadno" xfId="0" builtinId="0"/>
    <cellStyle name="Navadno 3" xfId="36"/>
    <cellStyle name="Navadno 3 2" xfId="37"/>
    <cellStyle name="Neutral" xfId="38"/>
    <cellStyle name="Note" xfId="39"/>
    <cellStyle name="Output" xfId="40"/>
    <cellStyle name="Title" xfId="41"/>
    <cellStyle name="Total" xfId="42"/>
    <cellStyle name="Vejica 2" xfId="43"/>
    <cellStyle name="Warning Text" xfId="4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8D1D75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81D41A"/>
      <rgbColor rgb="00FFCC00"/>
      <rgbColor rgb="00FF9900"/>
      <rgbColor rgb="00FF6600"/>
      <rgbColor rgb="00666666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47625</xdr:rowOff>
    </xdr:from>
    <xdr:to>
      <xdr:col>2</xdr:col>
      <xdr:colOff>495300</xdr:colOff>
      <xdr:row>3</xdr:row>
      <xdr:rowOff>171450</xdr:rowOff>
    </xdr:to>
    <xdr:pic>
      <xdr:nvPicPr>
        <xdr:cNvPr id="2075" name="Slika 1_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7625"/>
          <a:ext cx="742950" cy="7429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28575</xdr:rowOff>
    </xdr:from>
    <xdr:to>
      <xdr:col>0</xdr:col>
      <xdr:colOff>333375</xdr:colOff>
      <xdr:row>5</xdr:row>
      <xdr:rowOff>38100</xdr:rowOff>
    </xdr:to>
    <xdr:pic>
      <xdr:nvPicPr>
        <xdr:cNvPr id="27675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0"/>
          <a:ext cx="295275" cy="733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  <pageSetUpPr fitToPage="1"/>
  </sheetPr>
  <dimension ref="A1:N70"/>
  <sheetViews>
    <sheetView zoomScale="95" zoomScaleNormal="95" workbookViewId="0">
      <pane ySplit="1" topLeftCell="A2" activePane="bottomLeft" state="frozen"/>
      <selection pane="bottomLeft" activeCell="L6" sqref="L6"/>
    </sheetView>
  </sheetViews>
  <sheetFormatPr defaultColWidth="11.5703125" defaultRowHeight="12.75"/>
  <cols>
    <col min="1" max="1" width="4.28515625" style="1" customWidth="1"/>
    <col min="2" max="2" width="6.140625" customWidth="1"/>
    <col min="3" max="3" width="21" customWidth="1"/>
    <col min="4" max="4" width="7.140625" customWidth="1"/>
    <col min="5" max="5" width="9.28515625" customWidth="1"/>
    <col min="6" max="6" width="1" customWidth="1"/>
    <col min="7" max="7" width="2" customWidth="1"/>
    <col min="8" max="8" width="22.42578125" customWidth="1"/>
    <col min="9" max="9" width="12.28515625" customWidth="1"/>
    <col min="10" max="10" width="4.140625" customWidth="1"/>
    <col min="11" max="11" width="7.7109375" customWidth="1"/>
    <col min="12" max="12" width="54.7109375" customWidth="1"/>
    <col min="13" max="13" width="3.42578125" customWidth="1"/>
    <col min="14" max="14" width="5.28515625" customWidth="1"/>
    <col min="15" max="16" width="0" hidden="1" customWidth="1"/>
    <col min="17" max="17" width="1.42578125" customWidth="1"/>
  </cols>
  <sheetData>
    <row r="1" spans="1:14" ht="27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5" t="s">
        <v>13</v>
      </c>
    </row>
    <row r="2" spans="1:14" ht="38.25">
      <c r="A2" s="2">
        <v>1</v>
      </c>
      <c r="B2" s="6">
        <v>5407</v>
      </c>
      <c r="C2" s="6" t="s">
        <v>14</v>
      </c>
      <c r="D2" s="6">
        <v>1353</v>
      </c>
      <c r="E2" s="7" t="s">
        <v>15</v>
      </c>
      <c r="F2" s="8"/>
      <c r="G2" s="8"/>
      <c r="H2" s="6" t="s">
        <v>16</v>
      </c>
      <c r="I2" s="6" t="s">
        <v>17</v>
      </c>
      <c r="J2" s="6" t="s">
        <v>18</v>
      </c>
      <c r="K2" s="6">
        <v>23232</v>
      </c>
      <c r="L2" s="9" t="s">
        <v>19</v>
      </c>
      <c r="M2" t="s">
        <v>20</v>
      </c>
      <c r="N2" t="s">
        <v>21</v>
      </c>
    </row>
    <row r="3" spans="1:14" ht="51">
      <c r="A3" s="2">
        <v>2</v>
      </c>
      <c r="B3" s="6">
        <v>5527</v>
      </c>
      <c r="C3" s="6" t="s">
        <v>22</v>
      </c>
      <c r="D3" s="6">
        <v>1353</v>
      </c>
      <c r="E3" s="7" t="s">
        <v>15</v>
      </c>
      <c r="F3" s="8"/>
      <c r="G3" s="8"/>
      <c r="H3" s="6" t="s">
        <v>23</v>
      </c>
      <c r="I3" s="6" t="s">
        <v>24</v>
      </c>
      <c r="J3" s="6" t="s">
        <v>18</v>
      </c>
      <c r="K3" s="6">
        <v>23239</v>
      </c>
      <c r="L3" s="9" t="s">
        <v>25</v>
      </c>
    </row>
    <row r="4" spans="1:14" ht="25.5">
      <c r="A4" s="2">
        <v>3</v>
      </c>
      <c r="B4" s="6">
        <v>5398</v>
      </c>
      <c r="C4" s="6" t="s">
        <v>14</v>
      </c>
      <c r="D4" s="6">
        <v>1353</v>
      </c>
      <c r="E4" s="7" t="s">
        <v>15</v>
      </c>
      <c r="F4" s="8"/>
      <c r="G4" s="8"/>
      <c r="H4" s="6" t="s">
        <v>26</v>
      </c>
      <c r="I4" s="6" t="s">
        <v>27</v>
      </c>
      <c r="J4" s="6" t="s">
        <v>18</v>
      </c>
      <c r="K4" s="6">
        <v>23231</v>
      </c>
      <c r="L4" s="9" t="s">
        <v>28</v>
      </c>
    </row>
    <row r="5" spans="1:14" ht="51">
      <c r="A5" s="2">
        <v>4</v>
      </c>
      <c r="B5" s="6">
        <v>5502</v>
      </c>
      <c r="C5" s="6" t="s">
        <v>29</v>
      </c>
      <c r="D5" s="6">
        <v>1353</v>
      </c>
      <c r="E5" s="7" t="s">
        <v>15</v>
      </c>
      <c r="F5" s="8"/>
      <c r="G5" s="8"/>
      <c r="H5" s="6" t="s">
        <v>30</v>
      </c>
      <c r="I5" s="6" t="s">
        <v>31</v>
      </c>
      <c r="J5" s="6" t="s">
        <v>18</v>
      </c>
      <c r="K5" s="6">
        <v>23238</v>
      </c>
      <c r="L5" s="9" t="s">
        <v>32</v>
      </c>
    </row>
    <row r="6" spans="1:14" ht="38.25">
      <c r="A6" s="2">
        <v>5</v>
      </c>
      <c r="B6" s="6">
        <v>5568</v>
      </c>
      <c r="C6" s="6" t="s">
        <v>33</v>
      </c>
      <c r="D6" s="6">
        <v>1353</v>
      </c>
      <c r="E6" s="7" t="s">
        <v>15</v>
      </c>
      <c r="F6" s="8"/>
      <c r="G6" s="8"/>
      <c r="H6" s="6" t="s">
        <v>34</v>
      </c>
      <c r="I6" s="6" t="s">
        <v>35</v>
      </c>
      <c r="J6" s="6" t="s">
        <v>18</v>
      </c>
      <c r="K6" s="6">
        <v>23242</v>
      </c>
      <c r="L6" s="9" t="s">
        <v>36</v>
      </c>
    </row>
    <row r="7" spans="1:14" ht="51">
      <c r="A7" s="2">
        <v>6</v>
      </c>
      <c r="B7" s="6">
        <v>5537</v>
      </c>
      <c r="C7" s="6" t="s">
        <v>37</v>
      </c>
      <c r="D7" s="6">
        <v>1353</v>
      </c>
      <c r="E7" s="7" t="s">
        <v>15</v>
      </c>
      <c r="F7" s="8"/>
      <c r="G7" s="8"/>
      <c r="H7" s="6" t="s">
        <v>38</v>
      </c>
      <c r="I7" s="6" t="s">
        <v>39</v>
      </c>
      <c r="J7" s="6" t="s">
        <v>18</v>
      </c>
      <c r="K7" s="6">
        <v>23240</v>
      </c>
      <c r="L7" s="9" t="s">
        <v>40</v>
      </c>
    </row>
    <row r="8" spans="1:14" ht="27" customHeight="1">
      <c r="A8" s="274">
        <v>7</v>
      </c>
      <c r="B8" s="275">
        <v>5432</v>
      </c>
      <c r="C8" s="275" t="s">
        <v>41</v>
      </c>
      <c r="D8" s="275">
        <v>1353</v>
      </c>
      <c r="E8" s="276" t="s">
        <v>15</v>
      </c>
      <c r="F8" s="277"/>
      <c r="G8" s="277"/>
      <c r="H8" s="275" t="s">
        <v>42</v>
      </c>
      <c r="I8" s="275" t="s">
        <v>43</v>
      </c>
      <c r="J8" s="6" t="s">
        <v>18</v>
      </c>
      <c r="K8" s="10">
        <v>23234</v>
      </c>
      <c r="L8" s="278" t="s">
        <v>44</v>
      </c>
    </row>
    <row r="9" spans="1:14" ht="27" customHeight="1">
      <c r="A9" s="274"/>
      <c r="B9" s="275"/>
      <c r="C9" s="275"/>
      <c r="D9" s="275"/>
      <c r="E9" s="276"/>
      <c r="F9" s="277"/>
      <c r="G9" s="277"/>
      <c r="H9" s="275"/>
      <c r="I9" s="275"/>
      <c r="J9" s="6" t="s">
        <v>18</v>
      </c>
      <c r="K9" s="11">
        <v>23233</v>
      </c>
      <c r="L9" s="278"/>
    </row>
    <row r="10" spans="1:14" ht="50.25" customHeight="1">
      <c r="A10" s="2">
        <v>8</v>
      </c>
      <c r="B10" s="6">
        <v>5460</v>
      </c>
      <c r="C10" s="6" t="s">
        <v>45</v>
      </c>
      <c r="D10" s="6">
        <v>1353</v>
      </c>
      <c r="E10" s="7" t="s">
        <v>15</v>
      </c>
      <c r="F10" s="8"/>
      <c r="G10" s="8"/>
      <c r="H10" s="6" t="s">
        <v>46</v>
      </c>
      <c r="I10" s="6" t="s">
        <v>47</v>
      </c>
      <c r="J10" s="6" t="s">
        <v>18</v>
      </c>
      <c r="K10" s="6">
        <v>23237</v>
      </c>
      <c r="L10" s="9" t="s">
        <v>40</v>
      </c>
    </row>
    <row r="11" spans="1:14" ht="50.25" customHeight="1">
      <c r="A11" s="2">
        <v>9</v>
      </c>
      <c r="B11" s="6">
        <v>5570</v>
      </c>
      <c r="C11" s="6" t="s">
        <v>33</v>
      </c>
      <c r="D11" s="6">
        <v>1353</v>
      </c>
      <c r="E11" s="7" t="s">
        <v>15</v>
      </c>
      <c r="F11" s="8"/>
      <c r="G11" s="8"/>
      <c r="H11" s="6" t="s">
        <v>48</v>
      </c>
      <c r="I11" s="6" t="s">
        <v>49</v>
      </c>
      <c r="J11" s="6" t="s">
        <v>18</v>
      </c>
      <c r="K11" s="6">
        <v>23243</v>
      </c>
      <c r="L11" s="9" t="s">
        <v>50</v>
      </c>
    </row>
    <row r="12" spans="1:14" ht="27" customHeight="1">
      <c r="A12" s="2">
        <v>10</v>
      </c>
      <c r="B12" s="6">
        <v>5560</v>
      </c>
      <c r="C12" s="6" t="s">
        <v>33</v>
      </c>
      <c r="D12" s="6">
        <v>1353</v>
      </c>
      <c r="E12" s="7" t="s">
        <v>15</v>
      </c>
      <c r="F12" s="8"/>
      <c r="G12" s="8"/>
      <c r="H12" s="6" t="s">
        <v>51</v>
      </c>
      <c r="I12" s="6" t="s">
        <v>52</v>
      </c>
      <c r="J12" s="6" t="s">
        <v>18</v>
      </c>
      <c r="K12" s="6">
        <v>23241</v>
      </c>
      <c r="L12" s="6" t="s">
        <v>53</v>
      </c>
    </row>
    <row r="13" spans="1:14">
      <c r="A13" s="274">
        <v>11</v>
      </c>
      <c r="B13" s="275">
        <v>299</v>
      </c>
      <c r="C13" s="275" t="s">
        <v>54</v>
      </c>
      <c r="D13" s="275">
        <v>1000</v>
      </c>
      <c r="E13" s="276" t="s">
        <v>55</v>
      </c>
      <c r="F13" s="277"/>
      <c r="G13" s="277"/>
      <c r="H13" s="275" t="s">
        <v>56</v>
      </c>
      <c r="I13" s="275" t="s">
        <v>57</v>
      </c>
      <c r="J13" s="279" t="s">
        <v>18</v>
      </c>
      <c r="K13" s="10">
        <v>23888</v>
      </c>
      <c r="L13" s="280" t="s">
        <v>58</v>
      </c>
    </row>
    <row r="14" spans="1:14">
      <c r="A14" s="274"/>
      <c r="B14" s="275"/>
      <c r="C14" s="275"/>
      <c r="D14" s="275"/>
      <c r="E14" s="276"/>
      <c r="F14" s="277"/>
      <c r="G14" s="277"/>
      <c r="H14" s="275"/>
      <c r="I14" s="275"/>
      <c r="J14" s="279"/>
      <c r="K14" s="12">
        <v>23886</v>
      </c>
      <c r="L14" s="280"/>
    </row>
    <row r="15" spans="1:14">
      <c r="A15" s="274"/>
      <c r="B15" s="275"/>
      <c r="C15" s="275"/>
      <c r="D15" s="275"/>
      <c r="E15" s="276"/>
      <c r="F15" s="277"/>
      <c r="G15" s="277"/>
      <c r="H15" s="275"/>
      <c r="I15" s="275"/>
      <c r="J15" s="279"/>
      <c r="K15" s="12">
        <v>23889</v>
      </c>
      <c r="L15" s="280"/>
    </row>
    <row r="16" spans="1:14">
      <c r="A16" s="274"/>
      <c r="B16" s="275"/>
      <c r="C16" s="275"/>
      <c r="D16" s="275"/>
      <c r="E16" s="276"/>
      <c r="F16" s="277"/>
      <c r="G16" s="277"/>
      <c r="H16" s="275"/>
      <c r="I16" s="275"/>
      <c r="J16" s="279"/>
      <c r="K16" s="11">
        <v>23887</v>
      </c>
      <c r="L16" s="280"/>
    </row>
    <row r="17" spans="1:12" ht="12.75" customHeight="1">
      <c r="A17" s="274">
        <v>12</v>
      </c>
      <c r="B17" s="275">
        <v>4400</v>
      </c>
      <c r="C17" s="275" t="s">
        <v>59</v>
      </c>
      <c r="D17" s="275">
        <v>1000</v>
      </c>
      <c r="E17" s="276" t="s">
        <v>55</v>
      </c>
      <c r="F17" s="277"/>
      <c r="G17" s="277"/>
      <c r="H17" s="275" t="s">
        <v>60</v>
      </c>
      <c r="I17" s="275" t="s">
        <v>61</v>
      </c>
      <c r="J17" s="275" t="s">
        <v>18</v>
      </c>
      <c r="K17" s="10">
        <v>23880</v>
      </c>
      <c r="L17" s="278" t="s">
        <v>62</v>
      </c>
    </row>
    <row r="18" spans="1:12">
      <c r="A18" s="274"/>
      <c r="B18" s="275"/>
      <c r="C18" s="275"/>
      <c r="D18" s="275"/>
      <c r="E18" s="276"/>
      <c r="F18" s="277"/>
      <c r="G18" s="277"/>
      <c r="H18" s="275"/>
      <c r="I18" s="275"/>
      <c r="J18" s="275"/>
      <c r="K18" s="12">
        <v>23881</v>
      </c>
      <c r="L18" s="278"/>
    </row>
    <row r="19" spans="1:12">
      <c r="A19" s="274"/>
      <c r="B19" s="275"/>
      <c r="C19" s="275"/>
      <c r="D19" s="275"/>
      <c r="E19" s="276"/>
      <c r="F19" s="277"/>
      <c r="G19" s="277"/>
      <c r="H19" s="275"/>
      <c r="I19" s="275"/>
      <c r="J19" s="275"/>
      <c r="K19" s="12">
        <v>23882</v>
      </c>
      <c r="L19" s="278"/>
    </row>
    <row r="20" spans="1:12">
      <c r="A20" s="274"/>
      <c r="B20" s="275"/>
      <c r="C20" s="275"/>
      <c r="D20" s="275"/>
      <c r="E20" s="276"/>
      <c r="F20" s="277"/>
      <c r="G20" s="277"/>
      <c r="H20" s="275"/>
      <c r="I20" s="275"/>
      <c r="J20" s="275"/>
      <c r="K20" s="12">
        <v>23878</v>
      </c>
      <c r="L20" s="278"/>
    </row>
    <row r="21" spans="1:12">
      <c r="A21" s="274"/>
      <c r="B21" s="275"/>
      <c r="C21" s="275"/>
      <c r="D21" s="275"/>
      <c r="E21" s="276"/>
      <c r="F21" s="277"/>
      <c r="G21" s="277"/>
      <c r="H21" s="275"/>
      <c r="I21" s="275"/>
      <c r="J21" s="275"/>
      <c r="K21" s="11">
        <v>23879</v>
      </c>
      <c r="L21" s="278"/>
    </row>
    <row r="22" spans="1:12" ht="12.75" customHeight="1">
      <c r="A22" s="274">
        <v>13</v>
      </c>
      <c r="B22" s="275">
        <v>4740</v>
      </c>
      <c r="C22" s="275" t="s">
        <v>63</v>
      </c>
      <c r="D22" s="275">
        <v>1000</v>
      </c>
      <c r="E22" s="276" t="s">
        <v>55</v>
      </c>
      <c r="F22" s="277"/>
      <c r="G22" s="277"/>
      <c r="H22" s="275" t="s">
        <v>64</v>
      </c>
      <c r="I22" s="275" t="s">
        <v>65</v>
      </c>
      <c r="J22" s="275" t="s">
        <v>18</v>
      </c>
      <c r="K22" s="10">
        <v>23875</v>
      </c>
      <c r="L22" s="278" t="s">
        <v>66</v>
      </c>
    </row>
    <row r="23" spans="1:12">
      <c r="A23" s="274"/>
      <c r="B23" s="275"/>
      <c r="C23" s="275"/>
      <c r="D23" s="275"/>
      <c r="E23" s="276"/>
      <c r="F23" s="277"/>
      <c r="G23" s="277"/>
      <c r="H23" s="275"/>
      <c r="I23" s="275"/>
      <c r="J23" s="275"/>
      <c r="K23" s="12">
        <v>23877</v>
      </c>
      <c r="L23" s="278"/>
    </row>
    <row r="24" spans="1:12">
      <c r="A24" s="274"/>
      <c r="B24" s="275"/>
      <c r="C24" s="275"/>
      <c r="D24" s="275"/>
      <c r="E24" s="276"/>
      <c r="F24" s="277"/>
      <c r="G24" s="277"/>
      <c r="H24" s="275"/>
      <c r="I24" s="275"/>
      <c r="J24" s="275"/>
      <c r="K24" s="12">
        <v>23874</v>
      </c>
      <c r="L24" s="278"/>
    </row>
    <row r="25" spans="1:12">
      <c r="A25" s="274"/>
      <c r="B25" s="275"/>
      <c r="C25" s="275"/>
      <c r="D25" s="275"/>
      <c r="E25" s="276"/>
      <c r="F25" s="277"/>
      <c r="G25" s="277"/>
      <c r="H25" s="275"/>
      <c r="I25" s="275"/>
      <c r="J25" s="275"/>
      <c r="K25" s="11">
        <v>23876</v>
      </c>
      <c r="L25" s="278"/>
    </row>
    <row r="26" spans="1:12" ht="27" customHeight="1">
      <c r="A26" s="2">
        <v>14</v>
      </c>
      <c r="B26" s="6">
        <v>4385</v>
      </c>
      <c r="C26" s="6" t="s">
        <v>67</v>
      </c>
      <c r="D26" s="6">
        <v>1000</v>
      </c>
      <c r="E26" s="7" t="s">
        <v>55</v>
      </c>
      <c r="F26" s="8"/>
      <c r="G26" s="8"/>
      <c r="H26" s="6" t="s">
        <v>68</v>
      </c>
      <c r="I26" s="6" t="s">
        <v>69</v>
      </c>
      <c r="J26" s="6" t="s">
        <v>18</v>
      </c>
      <c r="K26" s="6">
        <v>23901</v>
      </c>
      <c r="L26" s="6" t="s">
        <v>70</v>
      </c>
    </row>
    <row r="27" spans="1:12" ht="27" customHeight="1">
      <c r="A27" s="2">
        <v>15</v>
      </c>
      <c r="B27" s="6">
        <v>4751</v>
      </c>
      <c r="C27" s="6" t="s">
        <v>71</v>
      </c>
      <c r="D27" s="6">
        <v>1000</v>
      </c>
      <c r="E27" s="7" t="s">
        <v>55</v>
      </c>
      <c r="F27" s="8"/>
      <c r="G27" s="8"/>
      <c r="H27" s="6" t="s">
        <v>72</v>
      </c>
      <c r="I27" s="6" t="s">
        <v>73</v>
      </c>
      <c r="J27" s="6" t="s">
        <v>18</v>
      </c>
      <c r="K27" s="6">
        <v>23861</v>
      </c>
      <c r="L27" s="6" t="s">
        <v>74</v>
      </c>
    </row>
    <row r="28" spans="1:12" ht="12.75" customHeight="1">
      <c r="A28" s="274">
        <v>16</v>
      </c>
      <c r="B28" s="275">
        <v>4763</v>
      </c>
      <c r="C28" s="275" t="s">
        <v>75</v>
      </c>
      <c r="D28" s="275">
        <v>1000</v>
      </c>
      <c r="E28" s="276" t="s">
        <v>55</v>
      </c>
      <c r="F28" s="277"/>
      <c r="G28" s="277"/>
      <c r="H28" s="275" t="s">
        <v>76</v>
      </c>
      <c r="I28" s="275" t="s">
        <v>77</v>
      </c>
      <c r="J28" s="275" t="s">
        <v>18</v>
      </c>
      <c r="K28" s="10">
        <v>23899</v>
      </c>
      <c r="L28" s="278" t="s">
        <v>78</v>
      </c>
    </row>
    <row r="29" spans="1:12">
      <c r="A29" s="274"/>
      <c r="B29" s="275"/>
      <c r="C29" s="275"/>
      <c r="D29" s="275"/>
      <c r="E29" s="276"/>
      <c r="F29" s="277"/>
      <c r="G29" s="277"/>
      <c r="H29" s="275"/>
      <c r="I29" s="275"/>
      <c r="J29" s="275"/>
      <c r="K29" s="12">
        <v>23898</v>
      </c>
      <c r="L29" s="278"/>
    </row>
    <row r="30" spans="1:12">
      <c r="A30" s="274"/>
      <c r="B30" s="275"/>
      <c r="C30" s="275"/>
      <c r="D30" s="275"/>
      <c r="E30" s="276"/>
      <c r="F30" s="277"/>
      <c r="G30" s="277"/>
      <c r="H30" s="275"/>
      <c r="I30" s="275"/>
      <c r="J30" s="275"/>
      <c r="K30" s="12">
        <v>23897</v>
      </c>
      <c r="L30" s="278"/>
    </row>
    <row r="31" spans="1:12">
      <c r="A31" s="274"/>
      <c r="B31" s="275"/>
      <c r="C31" s="275"/>
      <c r="D31" s="275"/>
      <c r="E31" s="276"/>
      <c r="F31" s="277"/>
      <c r="G31" s="277"/>
      <c r="H31" s="275"/>
      <c r="I31" s="275"/>
      <c r="J31" s="275"/>
      <c r="K31" s="11">
        <v>23900</v>
      </c>
      <c r="L31" s="278"/>
    </row>
    <row r="32" spans="1:12" ht="12.75" customHeight="1">
      <c r="A32" s="274">
        <v>17</v>
      </c>
      <c r="B32" s="275">
        <v>1251</v>
      </c>
      <c r="C32" s="275" t="s">
        <v>79</v>
      </c>
      <c r="D32" s="275">
        <v>1000</v>
      </c>
      <c r="E32" s="276" t="s">
        <v>55</v>
      </c>
      <c r="F32" s="277"/>
      <c r="G32" s="277"/>
      <c r="H32" s="275" t="s">
        <v>80</v>
      </c>
      <c r="I32" s="277" t="s">
        <v>81</v>
      </c>
      <c r="J32" s="275" t="s">
        <v>18</v>
      </c>
      <c r="K32" s="10">
        <v>23904</v>
      </c>
      <c r="L32" s="278" t="s">
        <v>82</v>
      </c>
    </row>
    <row r="33" spans="1:12">
      <c r="A33" s="274"/>
      <c r="B33" s="275"/>
      <c r="C33" s="275"/>
      <c r="D33" s="275"/>
      <c r="E33" s="276"/>
      <c r="F33" s="277"/>
      <c r="G33" s="277"/>
      <c r="H33" s="275"/>
      <c r="I33" s="277"/>
      <c r="J33" s="275"/>
      <c r="K33" s="11">
        <v>23905</v>
      </c>
      <c r="L33" s="278"/>
    </row>
    <row r="34" spans="1:12" ht="12.75" customHeight="1">
      <c r="A34" s="274">
        <v>18</v>
      </c>
      <c r="B34" s="275">
        <v>1342</v>
      </c>
      <c r="C34" s="275" t="s">
        <v>83</v>
      </c>
      <c r="D34" s="275">
        <v>1000</v>
      </c>
      <c r="E34" s="276" t="s">
        <v>55</v>
      </c>
      <c r="F34" s="277"/>
      <c r="G34" s="277"/>
      <c r="H34" s="275" t="s">
        <v>84</v>
      </c>
      <c r="I34" s="277" t="s">
        <v>85</v>
      </c>
      <c r="J34" s="275" t="s">
        <v>18</v>
      </c>
      <c r="K34" s="10">
        <v>23873</v>
      </c>
      <c r="L34" s="278" t="s">
        <v>86</v>
      </c>
    </row>
    <row r="35" spans="1:12">
      <c r="A35" s="274"/>
      <c r="B35" s="275"/>
      <c r="C35" s="275"/>
      <c r="D35" s="275"/>
      <c r="E35" s="276"/>
      <c r="F35" s="277"/>
      <c r="G35" s="277"/>
      <c r="H35" s="275"/>
      <c r="I35" s="277"/>
      <c r="J35" s="275"/>
      <c r="K35" s="12">
        <v>23869</v>
      </c>
      <c r="L35" s="278"/>
    </row>
    <row r="36" spans="1:12">
      <c r="A36" s="274"/>
      <c r="B36" s="275"/>
      <c r="C36" s="275"/>
      <c r="D36" s="275"/>
      <c r="E36" s="276"/>
      <c r="F36" s="277"/>
      <c r="G36" s="277"/>
      <c r="H36" s="275"/>
      <c r="I36" s="277"/>
      <c r="J36" s="275"/>
      <c r="K36" s="12">
        <v>23871</v>
      </c>
      <c r="L36" s="278"/>
    </row>
    <row r="37" spans="1:12">
      <c r="A37" s="274"/>
      <c r="B37" s="275"/>
      <c r="C37" s="275"/>
      <c r="D37" s="275"/>
      <c r="E37" s="276"/>
      <c r="F37" s="277"/>
      <c r="G37" s="277"/>
      <c r="H37" s="275"/>
      <c r="I37" s="277"/>
      <c r="J37" s="275"/>
      <c r="K37" s="12">
        <v>23870</v>
      </c>
      <c r="L37" s="278"/>
    </row>
    <row r="38" spans="1:12">
      <c r="A38" s="274"/>
      <c r="B38" s="275"/>
      <c r="C38" s="275"/>
      <c r="D38" s="275"/>
      <c r="E38" s="276"/>
      <c r="F38" s="277"/>
      <c r="G38" s="277"/>
      <c r="H38" s="275"/>
      <c r="I38" s="277"/>
      <c r="J38" s="275"/>
      <c r="K38" s="11">
        <v>23872</v>
      </c>
      <c r="L38" s="278"/>
    </row>
    <row r="39" spans="1:12" ht="27" customHeight="1">
      <c r="A39" s="2">
        <v>19</v>
      </c>
      <c r="B39" s="6">
        <v>4761</v>
      </c>
      <c r="C39" s="6" t="s">
        <v>87</v>
      </c>
      <c r="D39" s="6">
        <v>1000</v>
      </c>
      <c r="E39" s="7" t="s">
        <v>55</v>
      </c>
      <c r="F39" s="8"/>
      <c r="G39" s="8"/>
      <c r="H39" s="6" t="s">
        <v>88</v>
      </c>
      <c r="I39" s="6" t="s">
        <v>89</v>
      </c>
      <c r="J39" s="6" t="s">
        <v>18</v>
      </c>
      <c r="K39" s="6">
        <v>23896</v>
      </c>
      <c r="L39" s="6" t="s">
        <v>90</v>
      </c>
    </row>
    <row r="40" spans="1:12" ht="27.6" customHeight="1">
      <c r="A40" s="2">
        <v>20</v>
      </c>
      <c r="B40" s="6">
        <v>5948</v>
      </c>
      <c r="C40" s="6" t="s">
        <v>91</v>
      </c>
      <c r="D40" s="6">
        <v>1000</v>
      </c>
      <c r="E40" s="7" t="s">
        <v>55</v>
      </c>
      <c r="F40" s="8"/>
      <c r="G40" s="8"/>
      <c r="H40" s="6" t="s">
        <v>92</v>
      </c>
      <c r="I40" s="6" t="s">
        <v>93</v>
      </c>
      <c r="J40" s="6" t="s">
        <v>94</v>
      </c>
      <c r="K40" s="6">
        <v>23919</v>
      </c>
      <c r="L40" s="6" t="s">
        <v>95</v>
      </c>
    </row>
    <row r="41" spans="1:12" ht="12.75" customHeight="1">
      <c r="A41" s="274">
        <v>21</v>
      </c>
      <c r="B41" s="275">
        <v>4520</v>
      </c>
      <c r="C41" s="275" t="s">
        <v>96</v>
      </c>
      <c r="D41" s="275">
        <v>1000</v>
      </c>
      <c r="E41" s="276" t="s">
        <v>55</v>
      </c>
      <c r="F41" s="277"/>
      <c r="G41" s="277"/>
      <c r="H41" s="275" t="s">
        <v>97</v>
      </c>
      <c r="I41" s="275" t="s">
        <v>98</v>
      </c>
      <c r="J41" s="277" t="s">
        <v>18</v>
      </c>
      <c r="K41" s="10">
        <v>23862</v>
      </c>
      <c r="L41" s="278" t="s">
        <v>99</v>
      </c>
    </row>
    <row r="42" spans="1:12">
      <c r="A42" s="274"/>
      <c r="B42" s="275"/>
      <c r="C42" s="275"/>
      <c r="D42" s="275"/>
      <c r="E42" s="276"/>
      <c r="F42" s="277"/>
      <c r="G42" s="277"/>
      <c r="H42" s="275"/>
      <c r="I42" s="275"/>
      <c r="J42" s="277"/>
      <c r="K42" s="11">
        <v>23863</v>
      </c>
      <c r="L42" s="278"/>
    </row>
    <row r="43" spans="1:12" ht="12.75" customHeight="1">
      <c r="A43" s="274">
        <v>22</v>
      </c>
      <c r="B43" s="275">
        <v>4748</v>
      </c>
      <c r="C43" s="275" t="s">
        <v>100</v>
      </c>
      <c r="D43" s="275">
        <v>1000</v>
      </c>
      <c r="E43" s="276" t="s">
        <v>55</v>
      </c>
      <c r="F43" s="277"/>
      <c r="G43" s="277"/>
      <c r="H43" s="275" t="s">
        <v>101</v>
      </c>
      <c r="I43" s="275" t="s">
        <v>102</v>
      </c>
      <c r="J43" s="277" t="s">
        <v>18</v>
      </c>
      <c r="K43" s="10">
        <v>23854</v>
      </c>
      <c r="L43" s="278" t="s">
        <v>103</v>
      </c>
    </row>
    <row r="44" spans="1:12">
      <c r="A44" s="274"/>
      <c r="B44" s="275"/>
      <c r="C44" s="275"/>
      <c r="D44" s="275"/>
      <c r="E44" s="276"/>
      <c r="F44" s="277"/>
      <c r="G44" s="277"/>
      <c r="H44" s="275"/>
      <c r="I44" s="275"/>
      <c r="J44" s="277"/>
      <c r="K44" s="12">
        <v>23855</v>
      </c>
      <c r="L44" s="278"/>
    </row>
    <row r="45" spans="1:12">
      <c r="A45" s="274"/>
      <c r="B45" s="275"/>
      <c r="C45" s="275"/>
      <c r="D45" s="275"/>
      <c r="E45" s="276"/>
      <c r="F45" s="277"/>
      <c r="G45" s="277"/>
      <c r="H45" s="275"/>
      <c r="I45" s="275"/>
      <c r="J45" s="277"/>
      <c r="K45" s="12">
        <v>23857</v>
      </c>
      <c r="L45" s="278"/>
    </row>
    <row r="46" spans="1:12">
      <c r="A46" s="274"/>
      <c r="B46" s="275"/>
      <c r="C46" s="275"/>
      <c r="D46" s="275"/>
      <c r="E46" s="276"/>
      <c r="F46" s="277"/>
      <c r="G46" s="277"/>
      <c r="H46" s="275"/>
      <c r="I46" s="275"/>
      <c r="J46" s="277"/>
      <c r="K46" s="12">
        <v>23856</v>
      </c>
      <c r="L46" s="278"/>
    </row>
    <row r="47" spans="1:12">
      <c r="A47" s="274"/>
      <c r="B47" s="275"/>
      <c r="C47" s="275"/>
      <c r="D47" s="275"/>
      <c r="E47" s="276"/>
      <c r="F47" s="277"/>
      <c r="G47" s="277"/>
      <c r="H47" s="275"/>
      <c r="I47" s="275"/>
      <c r="J47" s="277"/>
      <c r="K47" s="11">
        <v>23853</v>
      </c>
      <c r="L47" s="278"/>
    </row>
    <row r="48" spans="1:12" ht="12.75" customHeight="1">
      <c r="A48" s="274">
        <v>23</v>
      </c>
      <c r="B48" s="275">
        <v>4726</v>
      </c>
      <c r="C48" s="275" t="s">
        <v>104</v>
      </c>
      <c r="D48" s="275">
        <v>1000</v>
      </c>
      <c r="E48" s="275" t="s">
        <v>55</v>
      </c>
      <c r="F48" s="277"/>
      <c r="G48" s="277"/>
      <c r="H48" s="275" t="s">
        <v>105</v>
      </c>
      <c r="I48" s="275" t="s">
        <v>106</v>
      </c>
      <c r="J48" s="275" t="s">
        <v>18</v>
      </c>
      <c r="K48" s="10">
        <v>23844</v>
      </c>
      <c r="L48" s="278" t="s">
        <v>107</v>
      </c>
    </row>
    <row r="49" spans="1:12">
      <c r="A49" s="274"/>
      <c r="B49" s="275"/>
      <c r="C49" s="275"/>
      <c r="D49" s="275"/>
      <c r="E49" s="275"/>
      <c r="F49" s="277"/>
      <c r="G49" s="277"/>
      <c r="H49" s="275"/>
      <c r="I49" s="275"/>
      <c r="J49" s="275"/>
      <c r="K49" s="12">
        <v>23845</v>
      </c>
      <c r="L49" s="278"/>
    </row>
    <row r="50" spans="1:12">
      <c r="A50" s="274"/>
      <c r="B50" s="275"/>
      <c r="C50" s="275"/>
      <c r="D50" s="275"/>
      <c r="E50" s="275"/>
      <c r="F50" s="277"/>
      <c r="G50" s="277"/>
      <c r="H50" s="275"/>
      <c r="I50" s="275"/>
      <c r="J50" s="275"/>
      <c r="K50" s="12">
        <v>23847</v>
      </c>
      <c r="L50" s="278"/>
    </row>
    <row r="51" spans="1:12">
      <c r="A51" s="274"/>
      <c r="B51" s="275"/>
      <c r="C51" s="275"/>
      <c r="D51" s="275"/>
      <c r="E51" s="275"/>
      <c r="F51" s="277"/>
      <c r="G51" s="277"/>
      <c r="H51" s="275"/>
      <c r="I51" s="275"/>
      <c r="J51" s="275"/>
      <c r="K51" s="12">
        <v>23846</v>
      </c>
      <c r="L51" s="278"/>
    </row>
    <row r="52" spans="1:12">
      <c r="A52" s="274"/>
      <c r="B52" s="275"/>
      <c r="C52" s="275"/>
      <c r="D52" s="275"/>
      <c r="E52" s="275"/>
      <c r="F52" s="277"/>
      <c r="G52" s="277"/>
      <c r="H52" s="275"/>
      <c r="I52" s="275"/>
      <c r="J52" s="275"/>
      <c r="K52" s="11">
        <v>23843</v>
      </c>
      <c r="L52" s="278"/>
    </row>
    <row r="53" spans="1:12" ht="12.75" customHeight="1">
      <c r="A53" s="274">
        <v>24</v>
      </c>
      <c r="B53" s="275">
        <v>4713</v>
      </c>
      <c r="C53" s="275" t="s">
        <v>108</v>
      </c>
      <c r="D53" s="275">
        <v>1000</v>
      </c>
      <c r="E53" s="275" t="s">
        <v>55</v>
      </c>
      <c r="F53" s="277"/>
      <c r="G53" s="277"/>
      <c r="H53" s="275" t="s">
        <v>109</v>
      </c>
      <c r="I53" s="275" t="s">
        <v>110</v>
      </c>
      <c r="J53" s="275" t="s">
        <v>18</v>
      </c>
      <c r="K53" s="10">
        <v>23859</v>
      </c>
      <c r="L53" s="278" t="s">
        <v>111</v>
      </c>
    </row>
    <row r="54" spans="1:12">
      <c r="A54" s="274"/>
      <c r="B54" s="275"/>
      <c r="C54" s="275"/>
      <c r="D54" s="275"/>
      <c r="E54" s="275"/>
      <c r="F54" s="277"/>
      <c r="G54" s="277"/>
      <c r="H54" s="275"/>
      <c r="I54" s="275"/>
      <c r="J54" s="275"/>
      <c r="K54" s="12">
        <v>23860</v>
      </c>
      <c r="L54" s="278"/>
    </row>
    <row r="55" spans="1:12">
      <c r="A55" s="274"/>
      <c r="B55" s="275"/>
      <c r="C55" s="275"/>
      <c r="D55" s="275"/>
      <c r="E55" s="275"/>
      <c r="F55" s="277"/>
      <c r="G55" s="277"/>
      <c r="H55" s="275"/>
      <c r="I55" s="275"/>
      <c r="J55" s="275"/>
      <c r="K55" s="11">
        <v>23858</v>
      </c>
      <c r="L55" s="278"/>
    </row>
    <row r="56" spans="1:12" ht="27" customHeight="1">
      <c r="A56" s="2">
        <v>25</v>
      </c>
      <c r="B56" s="13">
        <v>4745</v>
      </c>
      <c r="C56" s="13" t="s">
        <v>112</v>
      </c>
      <c r="D56" s="13">
        <v>1000</v>
      </c>
      <c r="E56" s="13" t="s">
        <v>55</v>
      </c>
      <c r="F56" s="8"/>
      <c r="G56" s="8"/>
      <c r="H56" s="8"/>
      <c r="I56" s="13" t="s">
        <v>113</v>
      </c>
      <c r="J56" s="6" t="s">
        <v>18</v>
      </c>
      <c r="K56" s="13">
        <v>23892</v>
      </c>
      <c r="L56" s="13" t="s">
        <v>114</v>
      </c>
    </row>
    <row r="57" spans="1:12" ht="12.75" customHeight="1">
      <c r="A57" s="274">
        <v>26</v>
      </c>
      <c r="B57" s="275">
        <v>404</v>
      </c>
      <c r="C57" s="275" t="s">
        <v>115</v>
      </c>
      <c r="D57" s="275">
        <v>1000</v>
      </c>
      <c r="E57" s="275" t="s">
        <v>55</v>
      </c>
      <c r="F57" s="277"/>
      <c r="G57" s="277"/>
      <c r="I57" s="275" t="s">
        <v>116</v>
      </c>
      <c r="J57" s="275" t="s">
        <v>18</v>
      </c>
      <c r="K57" s="10">
        <v>23868</v>
      </c>
      <c r="L57" s="278" t="s">
        <v>117</v>
      </c>
    </row>
    <row r="58" spans="1:12">
      <c r="A58" s="274"/>
      <c r="B58" s="275"/>
      <c r="C58" s="275"/>
      <c r="D58" s="275"/>
      <c r="E58" s="275"/>
      <c r="F58" s="277"/>
      <c r="G58" s="277"/>
      <c r="H58" s="6"/>
      <c r="I58" s="275"/>
      <c r="J58" s="275"/>
      <c r="K58" s="12">
        <v>23867</v>
      </c>
      <c r="L58" s="278"/>
    </row>
    <row r="59" spans="1:12">
      <c r="A59" s="274"/>
      <c r="B59" s="275"/>
      <c r="C59" s="275"/>
      <c r="D59" s="275"/>
      <c r="E59" s="275"/>
      <c r="F59" s="277"/>
      <c r="G59" s="277"/>
      <c r="H59" s="6"/>
      <c r="I59" s="275"/>
      <c r="J59" s="275"/>
      <c r="K59" s="12">
        <v>23866</v>
      </c>
      <c r="L59" s="278"/>
    </row>
    <row r="60" spans="1:12">
      <c r="A60" s="274"/>
      <c r="B60" s="275"/>
      <c r="C60" s="275"/>
      <c r="D60" s="275"/>
      <c r="E60" s="275"/>
      <c r="F60" s="277"/>
      <c r="G60" s="277"/>
      <c r="H60" s="6"/>
      <c r="I60" s="275"/>
      <c r="J60" s="275"/>
      <c r="K60" s="12">
        <v>23865</v>
      </c>
      <c r="L60" s="278"/>
    </row>
    <row r="61" spans="1:12">
      <c r="A61" s="274"/>
      <c r="B61" s="275"/>
      <c r="C61" s="275"/>
      <c r="D61" s="275"/>
      <c r="E61" s="275"/>
      <c r="F61" s="277"/>
      <c r="G61" s="277"/>
      <c r="H61" s="6"/>
      <c r="I61" s="275"/>
      <c r="J61" s="275"/>
      <c r="K61" s="11">
        <v>23864</v>
      </c>
      <c r="L61" s="278"/>
    </row>
    <row r="62" spans="1:12" ht="12.75" customHeight="1">
      <c r="A62" s="274">
        <v>27</v>
      </c>
      <c r="B62" s="275">
        <v>812</v>
      </c>
      <c r="C62" s="275" t="s">
        <v>118</v>
      </c>
      <c r="D62" s="275">
        <v>1360</v>
      </c>
      <c r="E62" s="275" t="s">
        <v>119</v>
      </c>
      <c r="F62" s="277"/>
      <c r="G62" s="277"/>
      <c r="H62" s="275" t="s">
        <v>120</v>
      </c>
      <c r="I62" s="275" t="s">
        <v>121</v>
      </c>
      <c r="J62" s="275" t="s">
        <v>18</v>
      </c>
      <c r="K62" s="10">
        <v>23912</v>
      </c>
      <c r="L62" s="278" t="s">
        <v>122</v>
      </c>
    </row>
    <row r="63" spans="1:12">
      <c r="A63" s="274"/>
      <c r="B63" s="275"/>
      <c r="C63" s="275"/>
      <c r="D63" s="275"/>
      <c r="E63" s="275"/>
      <c r="F63" s="277"/>
      <c r="G63" s="277"/>
      <c r="H63" s="275"/>
      <c r="I63" s="275"/>
      <c r="J63" s="275"/>
      <c r="K63" s="12">
        <v>23910</v>
      </c>
      <c r="L63" s="278"/>
    </row>
    <row r="64" spans="1:12">
      <c r="A64" s="274"/>
      <c r="B64" s="275"/>
      <c r="C64" s="275"/>
      <c r="D64" s="275"/>
      <c r="E64" s="275"/>
      <c r="F64" s="277"/>
      <c r="G64" s="277"/>
      <c r="H64" s="275"/>
      <c r="I64" s="275"/>
      <c r="J64" s="275"/>
      <c r="K64" s="12">
        <v>23909</v>
      </c>
      <c r="L64" s="278"/>
    </row>
    <row r="65" spans="1:12">
      <c r="A65" s="274"/>
      <c r="B65" s="275"/>
      <c r="C65" s="275"/>
      <c r="D65" s="275"/>
      <c r="E65" s="275"/>
      <c r="F65" s="277"/>
      <c r="G65" s="277"/>
      <c r="H65" s="275"/>
      <c r="I65" s="275"/>
      <c r="J65" s="275"/>
      <c r="K65" s="12">
        <v>23911</v>
      </c>
      <c r="L65" s="278"/>
    </row>
    <row r="66" spans="1:12">
      <c r="A66" s="274"/>
      <c r="B66" s="275"/>
      <c r="C66" s="275"/>
      <c r="D66" s="275"/>
      <c r="E66" s="275"/>
      <c r="F66" s="277"/>
      <c r="G66" s="277"/>
      <c r="H66" s="275"/>
      <c r="I66" s="275"/>
      <c r="J66" s="275"/>
      <c r="K66" s="12">
        <v>23908</v>
      </c>
      <c r="L66" s="278"/>
    </row>
    <row r="67" spans="1:12">
      <c r="A67" s="274"/>
      <c r="B67" s="275"/>
      <c r="C67" s="275"/>
      <c r="D67" s="275"/>
      <c r="E67" s="275"/>
      <c r="F67" s="277"/>
      <c r="G67" s="277"/>
      <c r="H67" s="275"/>
      <c r="I67" s="275"/>
      <c r="J67" s="275"/>
      <c r="K67" s="11">
        <v>23907</v>
      </c>
      <c r="L67" s="278"/>
    </row>
    <row r="68" spans="1:12" ht="12.75" customHeight="1">
      <c r="A68" s="274">
        <v>28</v>
      </c>
      <c r="B68" s="275">
        <v>449</v>
      </c>
      <c r="C68" s="275" t="s">
        <v>123</v>
      </c>
      <c r="D68" s="275">
        <v>1360</v>
      </c>
      <c r="E68" s="275" t="s">
        <v>119</v>
      </c>
      <c r="F68" s="277"/>
      <c r="G68" s="277"/>
      <c r="H68" s="275" t="s">
        <v>124</v>
      </c>
      <c r="I68" s="275" t="s">
        <v>125</v>
      </c>
      <c r="J68" s="275" t="s">
        <v>18</v>
      </c>
      <c r="K68" s="10">
        <v>23903</v>
      </c>
      <c r="L68" s="278" t="s">
        <v>126</v>
      </c>
    </row>
    <row r="69" spans="1:12">
      <c r="A69" s="274"/>
      <c r="B69" s="275"/>
      <c r="C69" s="275"/>
      <c r="D69" s="275"/>
      <c r="E69" s="275"/>
      <c r="F69" s="277"/>
      <c r="G69" s="277"/>
      <c r="H69" s="275"/>
      <c r="I69" s="275"/>
      <c r="J69" s="275"/>
      <c r="K69" s="11">
        <v>23902</v>
      </c>
      <c r="L69" s="278"/>
    </row>
    <row r="70" spans="1:12" ht="27" customHeight="1">
      <c r="A70" s="2">
        <v>29</v>
      </c>
      <c r="B70" s="6">
        <v>4527</v>
      </c>
      <c r="C70" s="6" t="s">
        <v>127</v>
      </c>
      <c r="D70" s="6">
        <v>1360</v>
      </c>
      <c r="E70" s="6" t="s">
        <v>119</v>
      </c>
      <c r="F70" s="8"/>
      <c r="G70" s="8"/>
      <c r="H70" s="6" t="s">
        <v>128</v>
      </c>
      <c r="I70" s="6" t="s">
        <v>129</v>
      </c>
      <c r="J70" s="6" t="s">
        <v>18</v>
      </c>
      <c r="K70" s="6">
        <v>23906</v>
      </c>
      <c r="L70" s="6" t="s">
        <v>130</v>
      </c>
    </row>
  </sheetData>
  <sheetProtection selectLockedCells="1" selectUnlockedCells="1"/>
  <mergeCells count="152">
    <mergeCell ref="F68:F69"/>
    <mergeCell ref="G68:G69"/>
    <mergeCell ref="H68:H69"/>
    <mergeCell ref="I68:I69"/>
    <mergeCell ref="J68:J69"/>
    <mergeCell ref="L68:L69"/>
    <mergeCell ref="G62:G67"/>
    <mergeCell ref="H62:H67"/>
    <mergeCell ref="I62:I67"/>
    <mergeCell ref="J62:J67"/>
    <mergeCell ref="L62:L67"/>
    <mergeCell ref="A68:A69"/>
    <mergeCell ref="B68:B69"/>
    <mergeCell ref="C68:C69"/>
    <mergeCell ref="D68:D69"/>
    <mergeCell ref="E68:E69"/>
    <mergeCell ref="G57:G61"/>
    <mergeCell ref="I57:I61"/>
    <mergeCell ref="J57:J61"/>
    <mergeCell ref="L57:L61"/>
    <mergeCell ref="A62:A67"/>
    <mergeCell ref="B62:B67"/>
    <mergeCell ref="C62:C67"/>
    <mergeCell ref="D62:D67"/>
    <mergeCell ref="E62:E67"/>
    <mergeCell ref="F62:F67"/>
    <mergeCell ref="A57:A61"/>
    <mergeCell ref="B57:B61"/>
    <mergeCell ref="C57:C61"/>
    <mergeCell ref="D57:D61"/>
    <mergeCell ref="E57:E61"/>
    <mergeCell ref="F57:F61"/>
    <mergeCell ref="F53:F55"/>
    <mergeCell ref="G53:G55"/>
    <mergeCell ref="H53:H55"/>
    <mergeCell ref="I53:I55"/>
    <mergeCell ref="J53:J55"/>
    <mergeCell ref="L53:L55"/>
    <mergeCell ref="G48:G52"/>
    <mergeCell ref="H48:H52"/>
    <mergeCell ref="I48:I52"/>
    <mergeCell ref="J48:J52"/>
    <mergeCell ref="L48:L52"/>
    <mergeCell ref="A53:A55"/>
    <mergeCell ref="B53:B55"/>
    <mergeCell ref="C53:C55"/>
    <mergeCell ref="D53:D55"/>
    <mergeCell ref="E53:E55"/>
    <mergeCell ref="A48:A52"/>
    <mergeCell ref="B48:B52"/>
    <mergeCell ref="C48:C52"/>
    <mergeCell ref="D48:D52"/>
    <mergeCell ref="E48:E52"/>
    <mergeCell ref="F48:F52"/>
    <mergeCell ref="F43:F47"/>
    <mergeCell ref="G43:G47"/>
    <mergeCell ref="H43:H47"/>
    <mergeCell ref="I43:I47"/>
    <mergeCell ref="J43:J47"/>
    <mergeCell ref="L43:L47"/>
    <mergeCell ref="G41:G42"/>
    <mergeCell ref="H41:H42"/>
    <mergeCell ref="I41:I42"/>
    <mergeCell ref="J41:J42"/>
    <mergeCell ref="L41:L42"/>
    <mergeCell ref="A43:A47"/>
    <mergeCell ref="B43:B47"/>
    <mergeCell ref="C43:C47"/>
    <mergeCell ref="D43:D47"/>
    <mergeCell ref="E43:E47"/>
    <mergeCell ref="A41:A42"/>
    <mergeCell ref="B41:B42"/>
    <mergeCell ref="C41:C42"/>
    <mergeCell ref="D41:D42"/>
    <mergeCell ref="E41:E42"/>
    <mergeCell ref="F41:F42"/>
    <mergeCell ref="F34:F38"/>
    <mergeCell ref="G34:G38"/>
    <mergeCell ref="H34:H38"/>
    <mergeCell ref="I34:I38"/>
    <mergeCell ref="J34:J38"/>
    <mergeCell ref="L34:L38"/>
    <mergeCell ref="G32:G33"/>
    <mergeCell ref="H32:H33"/>
    <mergeCell ref="I32:I33"/>
    <mergeCell ref="J32:J33"/>
    <mergeCell ref="L32:L33"/>
    <mergeCell ref="A34:A38"/>
    <mergeCell ref="B34:B38"/>
    <mergeCell ref="C34:C38"/>
    <mergeCell ref="D34:D38"/>
    <mergeCell ref="E34:E38"/>
    <mergeCell ref="A32:A33"/>
    <mergeCell ref="B32:B33"/>
    <mergeCell ref="C32:C33"/>
    <mergeCell ref="D32:D33"/>
    <mergeCell ref="E32:E33"/>
    <mergeCell ref="F32:F33"/>
    <mergeCell ref="F28:F31"/>
    <mergeCell ref="G28:G31"/>
    <mergeCell ref="H28:H31"/>
    <mergeCell ref="I28:I31"/>
    <mergeCell ref="J28:J31"/>
    <mergeCell ref="L28:L31"/>
    <mergeCell ref="G22:G25"/>
    <mergeCell ref="H22:H25"/>
    <mergeCell ref="I22:I25"/>
    <mergeCell ref="J22:J25"/>
    <mergeCell ref="L22:L25"/>
    <mergeCell ref="A28:A31"/>
    <mergeCell ref="B28:B31"/>
    <mergeCell ref="C28:C31"/>
    <mergeCell ref="D28:D31"/>
    <mergeCell ref="E28:E31"/>
    <mergeCell ref="A22:A25"/>
    <mergeCell ref="B22:B25"/>
    <mergeCell ref="C22:C25"/>
    <mergeCell ref="D22:D25"/>
    <mergeCell ref="E22:E25"/>
    <mergeCell ref="F22:F25"/>
    <mergeCell ref="F17:F21"/>
    <mergeCell ref="G17:G21"/>
    <mergeCell ref="H17:H21"/>
    <mergeCell ref="I17:I21"/>
    <mergeCell ref="J17:J21"/>
    <mergeCell ref="L17:L21"/>
    <mergeCell ref="G13:G16"/>
    <mergeCell ref="H13:H16"/>
    <mergeCell ref="I13:I16"/>
    <mergeCell ref="J13:J16"/>
    <mergeCell ref="L13:L16"/>
    <mergeCell ref="A17:A21"/>
    <mergeCell ref="B17:B21"/>
    <mergeCell ref="C17:C21"/>
    <mergeCell ref="D17:D21"/>
    <mergeCell ref="E17:E21"/>
    <mergeCell ref="G8:G9"/>
    <mergeCell ref="H8:H9"/>
    <mergeCell ref="I8:I9"/>
    <mergeCell ref="L8:L9"/>
    <mergeCell ref="A13:A16"/>
    <mergeCell ref="B13:B16"/>
    <mergeCell ref="C13:C16"/>
    <mergeCell ref="D13:D16"/>
    <mergeCell ref="E13:E16"/>
    <mergeCell ref="F13:F16"/>
    <mergeCell ref="A8:A9"/>
    <mergeCell ref="B8:B9"/>
    <mergeCell ref="C8:C9"/>
    <mergeCell ref="D8:D9"/>
    <mergeCell ref="E8:E9"/>
    <mergeCell ref="F8:F9"/>
  </mergeCells>
  <pageMargins left="0.78749999999999998" right="0.2361111111111111" top="1.023611111111111" bottom="1.023611111111111" header="0.78749999999999998" footer="0.78749999999999998"/>
  <pageSetup paperSize="9" orientation="portrait" useFirstPageNumber="1" horizontalDpi="300" verticalDpi="300"/>
  <headerFooter alignWithMargins="0">
    <oddHeader>&amp;C&amp;A</oddHeader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2:J35"/>
  <sheetViews>
    <sheetView tabSelected="1" view="pageBreakPreview" zoomScale="95" zoomScaleNormal="95" zoomScaleSheetLayoutView="95" workbookViewId="0">
      <selection activeCell="M16" sqref="M16"/>
    </sheetView>
  </sheetViews>
  <sheetFormatPr defaultColWidth="8.85546875" defaultRowHeight="15"/>
  <cols>
    <col min="1" max="1" width="8.85546875" style="14"/>
    <col min="2" max="2" width="9.140625" style="14" customWidth="1"/>
    <col min="3" max="3" width="14.5703125" style="14" customWidth="1"/>
    <col min="4" max="4" width="28" style="14" customWidth="1"/>
    <col min="5" max="5" width="18.140625" style="14" customWidth="1"/>
    <col min="6" max="6" width="16.28515625" style="14" customWidth="1"/>
    <col min="7" max="7" width="1.42578125" style="14" customWidth="1"/>
    <col min="8" max="16384" width="8.85546875" style="14"/>
  </cols>
  <sheetData>
    <row r="2" spans="1:10" ht="18.2" customHeight="1">
      <c r="D2" s="15" t="s">
        <v>131</v>
      </c>
      <c r="E2" s="15"/>
    </row>
    <row r="3" spans="1:10" ht="15.75" customHeight="1">
      <c r="D3" s="16"/>
      <c r="E3" s="17"/>
    </row>
    <row r="4" spans="1:10" ht="17.100000000000001" customHeight="1">
      <c r="D4" s="282" t="s">
        <v>132</v>
      </c>
      <c r="E4" s="282"/>
      <c r="F4" s="282"/>
    </row>
    <row r="6" spans="1:10" ht="27.75" customHeight="1">
      <c r="A6" s="14" t="s">
        <v>515</v>
      </c>
      <c r="B6" s="18" t="s">
        <v>514</v>
      </c>
      <c r="C6" s="19" t="s">
        <v>133</v>
      </c>
      <c r="D6" s="19" t="s">
        <v>134</v>
      </c>
      <c r="E6" s="19" t="s">
        <v>135</v>
      </c>
      <c r="F6" s="20" t="s">
        <v>136</v>
      </c>
    </row>
    <row r="7" spans="1:10" s="24" customFormat="1" ht="19.5" customHeight="1">
      <c r="A7" s="24">
        <v>1</v>
      </c>
      <c r="B7" s="21">
        <v>1</v>
      </c>
      <c r="C7" s="22" t="s">
        <v>137</v>
      </c>
      <c r="D7" s="23" t="s">
        <v>14</v>
      </c>
      <c r="E7" s="23" t="s">
        <v>15</v>
      </c>
      <c r="F7" s="281">
        <f>'1'!F11:G11</f>
        <v>0</v>
      </c>
      <c r="G7" s="281"/>
      <c r="I7" s="281"/>
      <c r="J7" s="281"/>
    </row>
    <row r="8" spans="1:10" s="24" customFormat="1" ht="19.5" customHeight="1">
      <c r="A8" s="24">
        <v>2</v>
      </c>
      <c r="B8" s="21">
        <v>2</v>
      </c>
      <c r="C8" s="22" t="s">
        <v>138</v>
      </c>
      <c r="D8" s="23" t="s">
        <v>22</v>
      </c>
      <c r="E8" s="23" t="s">
        <v>15</v>
      </c>
      <c r="F8" s="281">
        <f>'2'!F11:G11</f>
        <v>0</v>
      </c>
      <c r="G8" s="281"/>
    </row>
    <row r="9" spans="1:10" s="24" customFormat="1" ht="19.5" customHeight="1">
      <c r="A9" s="24">
        <v>3</v>
      </c>
      <c r="B9" s="21">
        <v>3</v>
      </c>
      <c r="C9" s="22" t="s">
        <v>139</v>
      </c>
      <c r="D9" s="23" t="s">
        <v>14</v>
      </c>
      <c r="E9" s="23" t="s">
        <v>15</v>
      </c>
      <c r="F9" s="281">
        <f>'3'!F11:G11</f>
        <v>0</v>
      </c>
      <c r="G9" s="281"/>
    </row>
    <row r="10" spans="1:10" s="24" customFormat="1" ht="19.5" customHeight="1">
      <c r="A10" s="24">
        <v>4</v>
      </c>
      <c r="B10" s="21">
        <v>4</v>
      </c>
      <c r="C10" s="22" t="s">
        <v>140</v>
      </c>
      <c r="D10" s="23" t="s">
        <v>29</v>
      </c>
      <c r="E10" s="23" t="s">
        <v>15</v>
      </c>
      <c r="F10" s="281">
        <f>'4'!F11:G11</f>
        <v>0</v>
      </c>
      <c r="G10" s="281"/>
    </row>
    <row r="11" spans="1:10" s="24" customFormat="1" ht="19.5" customHeight="1">
      <c r="A11" s="24">
        <v>5</v>
      </c>
      <c r="B11" s="21">
        <v>5</v>
      </c>
      <c r="C11" s="22" t="s">
        <v>141</v>
      </c>
      <c r="D11" s="23" t="s">
        <v>33</v>
      </c>
      <c r="E11" s="23" t="s">
        <v>15</v>
      </c>
      <c r="F11" s="281">
        <f>'5'!F11:G11</f>
        <v>0</v>
      </c>
      <c r="G11" s="281"/>
    </row>
    <row r="12" spans="1:10" s="24" customFormat="1" ht="19.5" customHeight="1">
      <c r="A12" s="24">
        <v>6</v>
      </c>
      <c r="B12" s="21">
        <v>6</v>
      </c>
      <c r="C12" s="22" t="s">
        <v>142</v>
      </c>
      <c r="D12" s="23" t="s">
        <v>37</v>
      </c>
      <c r="E12" s="23" t="s">
        <v>15</v>
      </c>
      <c r="F12" s="281">
        <f>'6'!F11:G11</f>
        <v>0</v>
      </c>
      <c r="G12" s="281"/>
    </row>
    <row r="13" spans="1:10" s="24" customFormat="1" ht="19.5" customHeight="1">
      <c r="A13" s="24">
        <v>7</v>
      </c>
      <c r="B13" s="21">
        <v>7</v>
      </c>
      <c r="C13" s="22" t="s">
        <v>143</v>
      </c>
      <c r="D13" s="23" t="s">
        <v>41</v>
      </c>
      <c r="E13" s="23" t="s">
        <v>15</v>
      </c>
      <c r="F13" s="281">
        <f>'7'!F11:G11</f>
        <v>0</v>
      </c>
      <c r="G13" s="281"/>
    </row>
    <row r="14" spans="1:10" s="24" customFormat="1" ht="19.5" customHeight="1">
      <c r="A14" s="24">
        <v>8</v>
      </c>
      <c r="B14" s="21">
        <v>8</v>
      </c>
      <c r="C14" s="22" t="s">
        <v>144</v>
      </c>
      <c r="D14" s="23" t="s">
        <v>45</v>
      </c>
      <c r="E14" s="23" t="s">
        <v>15</v>
      </c>
      <c r="F14" s="281">
        <f>'8'!F11:G11</f>
        <v>0</v>
      </c>
      <c r="G14" s="281"/>
    </row>
    <row r="15" spans="1:10" s="24" customFormat="1" ht="19.5" customHeight="1">
      <c r="A15" s="24">
        <v>9</v>
      </c>
      <c r="B15" s="21">
        <v>9</v>
      </c>
      <c r="C15" s="22" t="s">
        <v>145</v>
      </c>
      <c r="D15" s="23" t="s">
        <v>33</v>
      </c>
      <c r="E15" s="23" t="s">
        <v>15</v>
      </c>
      <c r="F15" s="281">
        <f>'9'!F11:G11</f>
        <v>0</v>
      </c>
      <c r="G15" s="281"/>
    </row>
    <row r="16" spans="1:10" s="24" customFormat="1" ht="19.5" customHeight="1">
      <c r="A16" s="24">
        <v>10</v>
      </c>
      <c r="B16" s="21">
        <v>11</v>
      </c>
      <c r="C16" s="22" t="s">
        <v>146</v>
      </c>
      <c r="D16" s="23" t="s">
        <v>54</v>
      </c>
      <c r="E16" s="23" t="s">
        <v>55</v>
      </c>
      <c r="F16" s="281">
        <f>'11'!F11:G11</f>
        <v>0</v>
      </c>
      <c r="G16" s="281"/>
    </row>
    <row r="17" spans="1:7" s="24" customFormat="1" ht="19.5" customHeight="1">
      <c r="A17" s="24">
        <v>11</v>
      </c>
      <c r="B17" s="21">
        <v>12</v>
      </c>
      <c r="C17" s="22" t="s">
        <v>147</v>
      </c>
      <c r="D17" s="23" t="s">
        <v>59</v>
      </c>
      <c r="E17" s="23" t="s">
        <v>55</v>
      </c>
      <c r="F17" s="281">
        <f>'12'!F11:G11</f>
        <v>0</v>
      </c>
      <c r="G17" s="281"/>
    </row>
    <row r="18" spans="1:7" s="24" customFormat="1" ht="19.5" customHeight="1">
      <c r="A18" s="24">
        <v>12</v>
      </c>
      <c r="B18" s="21">
        <v>13</v>
      </c>
      <c r="C18" s="22" t="s">
        <v>148</v>
      </c>
      <c r="D18" s="23" t="s">
        <v>63</v>
      </c>
      <c r="E18" s="23" t="s">
        <v>55</v>
      </c>
      <c r="F18" s="281">
        <f>'13'!F11:G11</f>
        <v>0</v>
      </c>
      <c r="G18" s="281"/>
    </row>
    <row r="19" spans="1:7" s="24" customFormat="1" ht="19.5" customHeight="1">
      <c r="A19" s="24">
        <v>13</v>
      </c>
      <c r="B19" s="21">
        <v>14</v>
      </c>
      <c r="C19" s="22" t="s">
        <v>149</v>
      </c>
      <c r="D19" s="23" t="s">
        <v>67</v>
      </c>
      <c r="E19" s="23" t="s">
        <v>55</v>
      </c>
      <c r="F19" s="281">
        <f>'14'!F11:G11</f>
        <v>0</v>
      </c>
      <c r="G19" s="281"/>
    </row>
    <row r="20" spans="1:7" s="24" customFormat="1" ht="19.5" customHeight="1">
      <c r="A20" s="24">
        <v>14</v>
      </c>
      <c r="B20" s="21">
        <v>15</v>
      </c>
      <c r="C20" s="22" t="s">
        <v>150</v>
      </c>
      <c r="D20" s="23" t="s">
        <v>71</v>
      </c>
      <c r="E20" s="23" t="s">
        <v>55</v>
      </c>
      <c r="F20" s="281">
        <f>'15'!F11:G11</f>
        <v>0</v>
      </c>
      <c r="G20" s="281"/>
    </row>
    <row r="21" spans="1:7" s="24" customFormat="1" ht="19.5" customHeight="1">
      <c r="A21" s="24">
        <v>15</v>
      </c>
      <c r="B21" s="21">
        <v>16</v>
      </c>
      <c r="C21" s="22" t="s">
        <v>151</v>
      </c>
      <c r="D21" s="23" t="s">
        <v>75</v>
      </c>
      <c r="E21" s="23" t="s">
        <v>55</v>
      </c>
      <c r="F21" s="281">
        <f>'16'!F11:G11</f>
        <v>0</v>
      </c>
      <c r="G21" s="281"/>
    </row>
    <row r="22" spans="1:7" s="24" customFormat="1" ht="19.5" customHeight="1">
      <c r="A22" s="24">
        <v>16</v>
      </c>
      <c r="B22" s="21">
        <v>17</v>
      </c>
      <c r="C22" s="22" t="s">
        <v>152</v>
      </c>
      <c r="D22" s="23" t="s">
        <v>79</v>
      </c>
      <c r="E22" s="23" t="s">
        <v>55</v>
      </c>
      <c r="F22" s="281">
        <f>'17'!F11:G11</f>
        <v>0</v>
      </c>
      <c r="G22" s="281"/>
    </row>
    <row r="23" spans="1:7" s="24" customFormat="1" ht="19.5" customHeight="1">
      <c r="A23" s="24">
        <v>17</v>
      </c>
      <c r="B23" s="21">
        <v>18</v>
      </c>
      <c r="C23" s="22" t="s">
        <v>153</v>
      </c>
      <c r="D23" s="23" t="s">
        <v>83</v>
      </c>
      <c r="E23" s="23" t="s">
        <v>55</v>
      </c>
      <c r="F23" s="281">
        <f>'18'!F11:G11</f>
        <v>0</v>
      </c>
      <c r="G23" s="281"/>
    </row>
    <row r="24" spans="1:7" s="24" customFormat="1" ht="19.5" customHeight="1">
      <c r="A24" s="24">
        <v>18</v>
      </c>
      <c r="B24" s="21">
        <v>19</v>
      </c>
      <c r="C24" s="22" t="s">
        <v>154</v>
      </c>
      <c r="D24" s="23" t="s">
        <v>87</v>
      </c>
      <c r="E24" s="23" t="s">
        <v>55</v>
      </c>
      <c r="F24" s="281">
        <f>'19'!F11:G11</f>
        <v>0</v>
      </c>
      <c r="G24" s="281"/>
    </row>
    <row r="25" spans="1:7" s="24" customFormat="1" ht="19.5" customHeight="1">
      <c r="A25" s="24">
        <v>19</v>
      </c>
      <c r="B25" s="21">
        <v>20</v>
      </c>
      <c r="C25" s="22" t="s">
        <v>155</v>
      </c>
      <c r="D25" s="23" t="s">
        <v>91</v>
      </c>
      <c r="E25" s="23" t="s">
        <v>55</v>
      </c>
      <c r="F25" s="281">
        <f>'20'!F11:G11</f>
        <v>0</v>
      </c>
      <c r="G25" s="281"/>
    </row>
    <row r="26" spans="1:7" s="24" customFormat="1" ht="19.5" customHeight="1">
      <c r="A26" s="24">
        <v>20</v>
      </c>
      <c r="B26" s="21">
        <v>21</v>
      </c>
      <c r="C26" s="22" t="s">
        <v>156</v>
      </c>
      <c r="D26" s="23" t="s">
        <v>96</v>
      </c>
      <c r="E26" s="23" t="s">
        <v>55</v>
      </c>
      <c r="F26" s="281">
        <f>'21'!F11:G11</f>
        <v>0</v>
      </c>
      <c r="G26" s="281"/>
    </row>
    <row r="27" spans="1:7" s="24" customFormat="1" ht="19.5" customHeight="1">
      <c r="A27" s="24">
        <v>21</v>
      </c>
      <c r="B27" s="21">
        <v>22</v>
      </c>
      <c r="C27" s="22" t="s">
        <v>157</v>
      </c>
      <c r="D27" s="23" t="s">
        <v>100</v>
      </c>
      <c r="E27" s="23" t="s">
        <v>55</v>
      </c>
      <c r="F27" s="281">
        <f>'22'!F11:G11</f>
        <v>0</v>
      </c>
      <c r="G27" s="281"/>
    </row>
    <row r="28" spans="1:7" s="24" customFormat="1" ht="19.5" customHeight="1">
      <c r="A28" s="24">
        <v>22</v>
      </c>
      <c r="B28" s="21">
        <v>23</v>
      </c>
      <c r="C28" s="22" t="s">
        <v>158</v>
      </c>
      <c r="D28" s="23" t="s">
        <v>104</v>
      </c>
      <c r="E28" s="23" t="s">
        <v>55</v>
      </c>
      <c r="F28" s="281">
        <f>'23'!F11:G11</f>
        <v>0</v>
      </c>
      <c r="G28" s="281"/>
    </row>
    <row r="29" spans="1:7" s="24" customFormat="1" ht="19.5" customHeight="1">
      <c r="A29" s="24">
        <v>23</v>
      </c>
      <c r="B29" s="25">
        <v>24</v>
      </c>
      <c r="C29" s="22" t="s">
        <v>159</v>
      </c>
      <c r="D29" s="23" t="s">
        <v>108</v>
      </c>
      <c r="E29" s="23" t="s">
        <v>55</v>
      </c>
      <c r="F29" s="281">
        <f>'24'!F11:G11</f>
        <v>0</v>
      </c>
      <c r="G29" s="281"/>
    </row>
    <row r="30" spans="1:7" s="24" customFormat="1" ht="19.5" customHeight="1">
      <c r="A30" s="24">
        <v>24</v>
      </c>
      <c r="B30" s="21">
        <v>26</v>
      </c>
      <c r="C30" s="22" t="s">
        <v>160</v>
      </c>
      <c r="D30" s="23" t="s">
        <v>115</v>
      </c>
      <c r="E30" s="23" t="s">
        <v>55</v>
      </c>
      <c r="F30" s="281">
        <f>'26'!F11:G11</f>
        <v>0</v>
      </c>
      <c r="G30" s="281"/>
    </row>
    <row r="31" spans="1:7" s="24" customFormat="1" ht="19.5" customHeight="1">
      <c r="A31" s="24">
        <v>25</v>
      </c>
      <c r="B31" s="21">
        <v>27</v>
      </c>
      <c r="C31" s="22" t="s">
        <v>161</v>
      </c>
      <c r="D31" s="23" t="s">
        <v>118</v>
      </c>
      <c r="E31" s="23" t="s">
        <v>119</v>
      </c>
      <c r="F31" s="281">
        <f>'27'!F11:G11</f>
        <v>0</v>
      </c>
      <c r="G31" s="281"/>
    </row>
    <row r="32" spans="1:7" s="24" customFormat="1" ht="19.5" customHeight="1">
      <c r="A32" s="24">
        <v>26</v>
      </c>
      <c r="B32" s="21">
        <v>28</v>
      </c>
      <c r="C32" s="22" t="s">
        <v>162</v>
      </c>
      <c r="D32" s="23" t="s">
        <v>123</v>
      </c>
      <c r="E32" s="23" t="s">
        <v>119</v>
      </c>
      <c r="F32" s="281">
        <f>'28'!F11:G11</f>
        <v>0</v>
      </c>
      <c r="G32" s="281"/>
    </row>
    <row r="33" spans="1:7" s="24" customFormat="1" ht="19.5" customHeight="1">
      <c r="A33" s="24">
        <v>27</v>
      </c>
      <c r="B33" s="21">
        <v>29</v>
      </c>
      <c r="C33" s="22" t="s">
        <v>163</v>
      </c>
      <c r="D33" s="23" t="s">
        <v>127</v>
      </c>
      <c r="E33" s="23" t="s">
        <v>119</v>
      </c>
      <c r="F33" s="281">
        <f>'29'!F11:G11</f>
        <v>0</v>
      </c>
      <c r="G33" s="281"/>
    </row>
    <row r="35" spans="1:7" ht="15.75" customHeight="1">
      <c r="E35" s="14" t="s">
        <v>516</v>
      </c>
      <c r="F35" s="26">
        <f>SUM(F7:F34)</f>
        <v>0</v>
      </c>
      <c r="G35" s="27">
        <f>SUM(F35)</f>
        <v>0</v>
      </c>
    </row>
  </sheetData>
  <sheetProtection selectLockedCells="1" selectUnlockedCells="1"/>
  <mergeCells count="29">
    <mergeCell ref="F32:G32"/>
    <mergeCell ref="F23:G23"/>
    <mergeCell ref="F24:G24"/>
    <mergeCell ref="F25:G25"/>
    <mergeCell ref="F26:G26"/>
    <mergeCell ref="F27:G27"/>
    <mergeCell ref="F33:G33"/>
    <mergeCell ref="F28:G28"/>
    <mergeCell ref="F29:G29"/>
    <mergeCell ref="F30:G30"/>
    <mergeCell ref="F31:G31"/>
    <mergeCell ref="F17:G17"/>
    <mergeCell ref="F18:G18"/>
    <mergeCell ref="F19:G19"/>
    <mergeCell ref="F20:G20"/>
    <mergeCell ref="F21:G21"/>
    <mergeCell ref="F22:G22"/>
    <mergeCell ref="F13:G13"/>
    <mergeCell ref="F14:G14"/>
    <mergeCell ref="F15:G15"/>
    <mergeCell ref="D4:F4"/>
    <mergeCell ref="F7:G7"/>
    <mergeCell ref="F16:G16"/>
    <mergeCell ref="I7:J7"/>
    <mergeCell ref="F8:G8"/>
    <mergeCell ref="F9:G9"/>
    <mergeCell ref="F10:G10"/>
    <mergeCell ref="F11:G11"/>
    <mergeCell ref="F12:G12"/>
  </mergeCells>
  <pageMargins left="0.78749999999999998" right="0.2361111111111111" top="1.023611111111111" bottom="1.023611111111111" header="0.78749999999999998" footer="0.78749999999999998"/>
  <pageSetup paperSize="8" scale="140" firstPageNumber="0" orientation="portrait" horizontalDpi="300" verticalDpi="300" r:id="rId1"/>
  <headerFooter alignWithMargins="0">
    <oddHeader>&amp;C&amp;A</oddHeader>
    <oddFooter>&amp;CStran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7"/>
  <sheetViews>
    <sheetView view="pageBreakPreview" zoomScale="130" zoomScaleNormal="95" zoomScaleSheetLayoutView="130" workbookViewId="0">
      <selection activeCell="F11" sqref="F11:G11"/>
    </sheetView>
  </sheetViews>
  <sheetFormatPr defaultColWidth="11.5703125" defaultRowHeight="15"/>
  <cols>
    <col min="1" max="1" width="2.140625" style="28" customWidth="1"/>
    <col min="2" max="2" width="2.85546875" style="29" customWidth="1"/>
    <col min="3" max="3" width="44" style="30" customWidth="1"/>
    <col min="4" max="4" width="9.85546875" style="31" customWidth="1"/>
    <col min="5" max="5" width="6.85546875" style="28" customWidth="1"/>
    <col min="6" max="6" width="11.7109375" style="31" customWidth="1"/>
    <col min="7" max="7" width="19.28515625" style="32" customWidth="1"/>
    <col min="8" max="253" width="9.140625" style="28" customWidth="1"/>
    <col min="254" max="255" width="9.140625" style="33" customWidth="1"/>
  </cols>
  <sheetData>
    <row r="1" spans="1:255" ht="15.75" customHeight="1">
      <c r="A1"/>
      <c r="B1"/>
      <c r="C1"/>
      <c r="D1"/>
      <c r="E1"/>
      <c r="F1" s="26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</row>
    <row r="2" spans="1:255" ht="18" customHeight="1">
      <c r="A2"/>
      <c r="B2"/>
      <c r="C2" s="34" t="s">
        <v>164</v>
      </c>
      <c r="D2"/>
      <c r="E2"/>
      <c r="F2" s="26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</row>
    <row r="3" spans="1:255" ht="26.1" customHeight="1">
      <c r="A3"/>
      <c r="B3"/>
      <c r="C3" s="22" t="s">
        <v>165</v>
      </c>
      <c r="D3"/>
      <c r="E3"/>
      <c r="F3" s="26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</row>
    <row r="4" spans="1:255" ht="18" customHeight="1">
      <c r="B4" s="35"/>
      <c r="C4" s="36"/>
      <c r="D4" s="37"/>
      <c r="E4" s="38"/>
      <c r="F4" s="39"/>
      <c r="G4" s="37"/>
      <c r="H4" s="40"/>
      <c r="I4" s="40"/>
      <c r="L4" s="40"/>
      <c r="M4" s="40"/>
      <c r="N4" s="40"/>
      <c r="O4" s="41"/>
      <c r="P4" s="41"/>
      <c r="Q4" s="41"/>
      <c r="R4" s="41"/>
      <c r="S4" s="41"/>
      <c r="T4" s="41"/>
      <c r="U4" s="41"/>
      <c r="V4" s="41"/>
      <c r="W4" s="40"/>
    </row>
    <row r="5" spans="1:255" ht="18" customHeight="1">
      <c r="A5"/>
      <c r="B5"/>
      <c r="C5" s="22" t="s">
        <v>137</v>
      </c>
      <c r="D5"/>
      <c r="E5"/>
      <c r="F5" s="260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</row>
    <row r="6" spans="1:255" ht="12.75">
      <c r="A6"/>
      <c r="B6"/>
      <c r="C6"/>
      <c r="D6"/>
      <c r="E6"/>
      <c r="F6" s="260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</row>
    <row r="7" spans="1:255" ht="18.600000000000001" customHeight="1">
      <c r="B7" s="35"/>
      <c r="C7" s="94" t="s">
        <v>489</v>
      </c>
      <c r="D7" s="43"/>
      <c r="E7" s="44"/>
      <c r="H7" s="45"/>
      <c r="I7" s="46"/>
      <c r="L7" s="40"/>
      <c r="M7" s="40"/>
      <c r="N7" s="40"/>
      <c r="O7" s="41"/>
      <c r="P7" s="41"/>
      <c r="Q7" s="41"/>
      <c r="R7" s="41"/>
      <c r="S7" s="41"/>
      <c r="T7" s="41"/>
      <c r="U7" s="41"/>
      <c r="V7" s="41"/>
      <c r="W7" s="40"/>
    </row>
    <row r="8" spans="1:255" ht="18.600000000000001" customHeight="1">
      <c r="B8" s="35"/>
      <c r="C8" s="42"/>
      <c r="D8" s="43"/>
      <c r="E8" s="44"/>
      <c r="H8" s="45"/>
      <c r="I8" s="46"/>
      <c r="J8" s="285"/>
      <c r="K8" s="285"/>
      <c r="L8" s="285"/>
      <c r="M8" s="285"/>
      <c r="N8" s="285"/>
      <c r="O8" s="41"/>
      <c r="P8" s="41"/>
      <c r="Q8" s="41"/>
      <c r="R8" s="41"/>
      <c r="S8" s="41"/>
      <c r="T8" s="41"/>
      <c r="U8" s="41"/>
      <c r="V8" s="41"/>
      <c r="W8" s="40"/>
    </row>
    <row r="9" spans="1:255" ht="15.75" customHeight="1">
      <c r="B9" s="35"/>
      <c r="C9" s="286" t="s">
        <v>166</v>
      </c>
      <c r="D9" s="286"/>
      <c r="E9" s="286"/>
      <c r="F9" s="286"/>
      <c r="G9" s="286"/>
      <c r="H9" s="286"/>
      <c r="I9" s="286"/>
      <c r="L9" s="40"/>
      <c r="M9" s="40"/>
      <c r="N9" s="40"/>
      <c r="O9" s="41"/>
      <c r="P9" s="41"/>
      <c r="Q9" s="41"/>
      <c r="R9" s="41"/>
      <c r="S9" s="41"/>
      <c r="T9" s="41"/>
      <c r="U9" s="41"/>
      <c r="V9" s="41"/>
      <c r="W9" s="40"/>
    </row>
    <row r="10" spans="1:255" ht="15.75" customHeight="1">
      <c r="B10" s="35"/>
      <c r="C10" s="47"/>
      <c r="D10" s="48"/>
      <c r="E10" s="49"/>
      <c r="F10" s="49"/>
      <c r="G10" s="48"/>
      <c r="H10" s="41"/>
      <c r="I10" s="41"/>
      <c r="J10" s="41"/>
      <c r="K10" s="41"/>
      <c r="L10" s="41"/>
      <c r="M10" s="41"/>
      <c r="N10" s="41"/>
      <c r="O10" s="41"/>
      <c r="P10" s="40"/>
      <c r="IM10" s="33"/>
      <c r="IN10" s="33"/>
      <c r="IO10"/>
      <c r="IP10"/>
      <c r="IQ10"/>
      <c r="IR10"/>
      <c r="IS10"/>
      <c r="IT10"/>
      <c r="IU10"/>
    </row>
    <row r="11" spans="1:255" ht="24.95" customHeight="1">
      <c r="B11" s="35"/>
      <c r="C11" s="50" t="s">
        <v>167</v>
      </c>
      <c r="D11" s="51"/>
      <c r="E11" s="52"/>
      <c r="F11" s="281">
        <f>SUM(F13:G16)</f>
        <v>0</v>
      </c>
      <c r="G11" s="281"/>
      <c r="H11" s="41"/>
      <c r="I11" s="41"/>
      <c r="J11" s="41"/>
      <c r="K11" s="41"/>
      <c r="L11" s="41"/>
      <c r="M11" s="41"/>
      <c r="N11" s="41"/>
      <c r="O11" s="41"/>
      <c r="P11" s="40"/>
      <c r="IM11" s="33"/>
      <c r="IN11" s="33"/>
      <c r="IO11"/>
      <c r="IP11"/>
      <c r="IQ11"/>
      <c r="IR11"/>
      <c r="IS11"/>
      <c r="IT11"/>
      <c r="IU11"/>
    </row>
    <row r="12" spans="1:255" ht="15.75" customHeight="1">
      <c r="B12" s="35"/>
      <c r="C12" s="42"/>
      <c r="D12" s="48"/>
      <c r="E12" s="49"/>
      <c r="F12" s="49"/>
      <c r="G12" s="48"/>
      <c r="H12" s="41"/>
      <c r="I12" s="41"/>
      <c r="J12" s="41"/>
      <c r="K12" s="41"/>
      <c r="L12" s="41"/>
      <c r="M12" s="41"/>
      <c r="N12" s="41"/>
      <c r="O12" s="41"/>
      <c r="P12" s="40"/>
      <c r="IM12" s="33"/>
      <c r="IN12" s="33"/>
      <c r="IO12"/>
      <c r="IP12"/>
      <c r="IQ12"/>
      <c r="IR12"/>
      <c r="IS12"/>
      <c r="IT12"/>
      <c r="IU12"/>
    </row>
    <row r="13" spans="1:255" ht="25.5" customHeight="1"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  <c r="J13" s="41"/>
      <c r="K13" s="41"/>
      <c r="L13" s="41"/>
      <c r="M13" s="41"/>
      <c r="N13" s="41"/>
      <c r="O13" s="41"/>
      <c r="P13" s="40"/>
      <c r="IM13" s="33"/>
      <c r="IN13" s="33"/>
      <c r="IO13"/>
      <c r="IP13"/>
      <c r="IQ13"/>
      <c r="IR13"/>
      <c r="IS13"/>
      <c r="IT13"/>
      <c r="IU13"/>
    </row>
    <row r="14" spans="1:255" ht="25.5" customHeight="1">
      <c r="B14" s="53" t="s">
        <v>170</v>
      </c>
      <c r="C14" s="54" t="s">
        <v>171</v>
      </c>
      <c r="D14" s="55"/>
      <c r="E14" s="56"/>
      <c r="F14" s="284">
        <f>G54</f>
        <v>0</v>
      </c>
      <c r="G14" s="284"/>
      <c r="H14" s="41"/>
      <c r="I14" s="41"/>
      <c r="J14" s="41"/>
      <c r="K14" s="41"/>
      <c r="L14" s="41"/>
      <c r="M14" s="41"/>
      <c r="N14" s="41"/>
      <c r="O14" s="41"/>
      <c r="P14" s="40"/>
      <c r="IM14" s="33"/>
      <c r="IN14" s="33"/>
      <c r="IO14"/>
      <c r="IP14"/>
      <c r="IQ14"/>
      <c r="IR14"/>
      <c r="IS14"/>
      <c r="IT14"/>
      <c r="IU14"/>
    </row>
    <row r="15" spans="1:255" ht="25.5" customHeight="1">
      <c r="B15" s="53" t="s">
        <v>172</v>
      </c>
      <c r="C15" s="54" t="s">
        <v>173</v>
      </c>
      <c r="D15" s="55"/>
      <c r="E15" s="56"/>
      <c r="F15" s="284">
        <f>G69</f>
        <v>0</v>
      </c>
      <c r="G15" s="284"/>
      <c r="H15" s="41"/>
      <c r="I15" s="41"/>
      <c r="J15" s="41"/>
      <c r="K15" s="41"/>
      <c r="L15" s="41"/>
      <c r="M15" s="41"/>
      <c r="N15" s="41"/>
      <c r="O15" s="41"/>
      <c r="P15" s="40"/>
      <c r="IM15" s="33"/>
      <c r="IN15" s="33"/>
      <c r="IO15"/>
      <c r="IP15"/>
      <c r="IQ15"/>
      <c r="IR15"/>
      <c r="IS15"/>
      <c r="IT15"/>
      <c r="IU15"/>
    </row>
    <row r="16" spans="1:255" ht="19.899999999999999" customHeight="1">
      <c r="B16" s="53" t="s">
        <v>481</v>
      </c>
      <c r="C16" s="54" t="s">
        <v>482</v>
      </c>
      <c r="D16" s="43"/>
      <c r="E16" s="44"/>
      <c r="F16" s="284">
        <f>G79</f>
        <v>0</v>
      </c>
      <c r="G16" s="284"/>
      <c r="H16" s="41"/>
      <c r="I16" s="41"/>
      <c r="J16" s="41"/>
      <c r="K16" s="41"/>
      <c r="L16" s="41"/>
      <c r="M16" s="41"/>
      <c r="N16" s="41"/>
      <c r="O16" s="41"/>
      <c r="P16" s="40"/>
      <c r="IM16" s="33"/>
      <c r="IN16" s="33"/>
      <c r="IO16"/>
      <c r="IP16"/>
      <c r="IQ16"/>
      <c r="IR16"/>
      <c r="IS16"/>
      <c r="IT16"/>
      <c r="IU16"/>
    </row>
    <row r="17" spans="1:256" ht="33" customHeight="1">
      <c r="B17" s="35"/>
      <c r="C17" s="57" t="s">
        <v>174</v>
      </c>
      <c r="D17" s="283"/>
      <c r="E17" s="283"/>
      <c r="F17" s="283"/>
      <c r="G17" s="283"/>
      <c r="H17" s="41"/>
      <c r="I17" s="41"/>
      <c r="J17" s="41"/>
      <c r="K17" s="41"/>
      <c r="L17" s="41"/>
      <c r="M17" s="41"/>
      <c r="N17" s="41"/>
      <c r="O17" s="41"/>
      <c r="P17" s="40"/>
      <c r="IM17" s="33"/>
      <c r="IN17" s="33"/>
      <c r="IO17"/>
      <c r="IP17"/>
      <c r="IQ17"/>
      <c r="IR17"/>
      <c r="IS17"/>
      <c r="IT17"/>
      <c r="IU17"/>
    </row>
    <row r="18" spans="1:256" ht="24.4" customHeight="1"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  <c r="J18" s="41"/>
      <c r="K18" s="41"/>
      <c r="L18" s="41"/>
      <c r="M18" s="41"/>
      <c r="N18" s="41"/>
      <c r="O18" s="41"/>
      <c r="P18" s="40"/>
      <c r="IM18" s="33"/>
      <c r="IN18" s="33"/>
      <c r="IO18"/>
      <c r="IP18"/>
      <c r="IQ18"/>
      <c r="IR18"/>
      <c r="IS18"/>
      <c r="IT18"/>
      <c r="IU18"/>
    </row>
    <row r="19" spans="1:256" s="61" customFormat="1" ht="24.4" customHeight="1"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  <c r="J19" s="67"/>
      <c r="K19" s="67"/>
      <c r="L19" s="67"/>
      <c r="M19" s="67"/>
      <c r="N19" s="67"/>
      <c r="O19" s="67"/>
      <c r="P19" s="67"/>
      <c r="IO19"/>
      <c r="IP19"/>
      <c r="IQ19"/>
      <c r="IR19"/>
      <c r="IS19"/>
      <c r="IT19"/>
      <c r="IU19"/>
      <c r="IV19"/>
    </row>
    <row r="20" spans="1:256" ht="15.75">
      <c r="A20" s="68" t="s">
        <v>168</v>
      </c>
      <c r="B20" s="69" t="s">
        <v>169</v>
      </c>
      <c r="C20" s="69"/>
      <c r="D20" s="69"/>
      <c r="E20" s="69"/>
      <c r="F20" s="261"/>
      <c r="G20" s="69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</row>
    <row r="21" spans="1:256" ht="12.75">
      <c r="A21" s="41"/>
      <c r="B21" s="62"/>
      <c r="C21" s="70"/>
      <c r="D21" s="71"/>
      <c r="E21" s="72"/>
      <c r="F21" s="93"/>
      <c r="G21" s="73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</row>
    <row r="22" spans="1:256" ht="12.75">
      <c r="A22" s="41"/>
      <c r="B22" s="74" t="s">
        <v>181</v>
      </c>
      <c r="C22" s="75" t="s">
        <v>182</v>
      </c>
      <c r="D22" s="76"/>
      <c r="E22" s="77"/>
      <c r="F22" s="76"/>
      <c r="G22" s="7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</row>
    <row r="23" spans="1:256" ht="12.75">
      <c r="A23" s="41"/>
      <c r="B23" s="74"/>
      <c r="C23" s="75"/>
      <c r="D23" s="76"/>
      <c r="E23" s="77"/>
      <c r="F23" s="76"/>
      <c r="G23" s="7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</row>
    <row r="24" spans="1:256" ht="21">
      <c r="A24" s="41"/>
      <c r="B24" s="74"/>
      <c r="C24" s="79" t="s">
        <v>183</v>
      </c>
      <c r="D24" s="76"/>
      <c r="E24" s="77"/>
      <c r="F24" s="76"/>
      <c r="G24" s="7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</row>
    <row r="25" spans="1:256" ht="42.75" customHeight="1">
      <c r="A25" s="80"/>
      <c r="B25" s="81" t="s">
        <v>184</v>
      </c>
      <c r="C25" s="82" t="s">
        <v>185</v>
      </c>
      <c r="D25" s="83"/>
      <c r="E25" s="84"/>
      <c r="F25" s="83"/>
      <c r="G25" s="8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</row>
    <row r="26" spans="1:256" ht="12.75">
      <c r="A26" s="80"/>
      <c r="B26" s="86" t="s">
        <v>186</v>
      </c>
      <c r="C26" s="87" t="s">
        <v>187</v>
      </c>
      <c r="D26" s="83"/>
      <c r="E26" s="84"/>
      <c r="F26" s="83"/>
      <c r="G26" s="85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</row>
    <row r="27" spans="1:256" ht="22.5">
      <c r="A27" s="80"/>
      <c r="B27" s="81" t="s">
        <v>188</v>
      </c>
      <c r="C27" s="88" t="s">
        <v>189</v>
      </c>
      <c r="D27" s="71"/>
      <c r="E27" s="72"/>
      <c r="F27" s="162"/>
      <c r="G27" s="89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</row>
    <row r="28" spans="1:256" ht="24" customHeight="1">
      <c r="A28" s="80"/>
      <c r="B28" s="81" t="s">
        <v>190</v>
      </c>
      <c r="C28" s="82" t="s">
        <v>191</v>
      </c>
      <c r="D28" s="83"/>
      <c r="E28" s="84"/>
      <c r="F28" s="83"/>
      <c r="G28" s="85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</row>
    <row r="29" spans="1:256" ht="22.5">
      <c r="A29" s="80"/>
      <c r="B29" s="81" t="s">
        <v>192</v>
      </c>
      <c r="C29" s="90" t="s">
        <v>193</v>
      </c>
      <c r="D29" s="83"/>
      <c r="E29" s="84"/>
      <c r="F29" s="83"/>
      <c r="G29" s="85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</row>
    <row r="30" spans="1:256" ht="27.75" customHeight="1">
      <c r="A30" s="80"/>
      <c r="B30" s="91" t="s">
        <v>194</v>
      </c>
      <c r="C30" s="90" t="s">
        <v>195</v>
      </c>
      <c r="D30" s="83"/>
      <c r="E30" s="84"/>
      <c r="F30" s="83"/>
      <c r="G30" s="85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6" ht="21" customHeight="1">
      <c r="A31" s="80"/>
      <c r="B31" s="81" t="s">
        <v>196</v>
      </c>
      <c r="C31" s="82" t="s">
        <v>197</v>
      </c>
      <c r="D31" s="83"/>
      <c r="E31" s="84"/>
      <c r="F31" s="83"/>
      <c r="G31" s="85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  <row r="32" spans="1:256" ht="12.75">
      <c r="A32" s="92"/>
      <c r="B32" s="62"/>
      <c r="C32" s="70"/>
      <c r="D32" s="71"/>
      <c r="E32" s="72"/>
      <c r="F32" s="93"/>
      <c r="G32" s="73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</row>
    <row r="33" spans="1:255" s="152" customFormat="1" ht="39.75" customHeight="1">
      <c r="A33" s="92"/>
      <c r="B33" s="116" t="s">
        <v>184</v>
      </c>
      <c r="C33" s="99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255" ht="12.75">
      <c r="A34" s="92"/>
      <c r="B34" s="62"/>
      <c r="C34" s="99"/>
      <c r="D34" s="100"/>
      <c r="E34" s="96"/>
      <c r="F34" s="97"/>
      <c r="G34" s="98"/>
      <c r="H34" s="101"/>
      <c r="I34" s="8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36.75" customHeight="1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92"/>
      <c r="B36" s="74"/>
      <c r="C36" s="99"/>
      <c r="D36" s="71"/>
      <c r="E36" s="72"/>
      <c r="F36" s="93"/>
      <c r="G36" s="73"/>
      <c r="H36" s="101"/>
      <c r="I36" s="8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15.75">
      <c r="A37" s="68" t="s">
        <v>201</v>
      </c>
      <c r="B37" s="69" t="s">
        <v>202</v>
      </c>
      <c r="C37" s="69"/>
      <c r="D37" s="69"/>
      <c r="E37" s="69"/>
      <c r="F37" s="261"/>
      <c r="G37" s="69"/>
      <c r="H37" s="69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3" customHeight="1">
      <c r="A38" s="92"/>
      <c r="B38" s="86"/>
      <c r="C38" s="82"/>
      <c r="D38" s="109" t="s">
        <v>177</v>
      </c>
      <c r="E38" s="110" t="s">
        <v>178</v>
      </c>
      <c r="F38" s="111" t="s">
        <v>179</v>
      </c>
      <c r="G38" s="110" t="s">
        <v>180</v>
      </c>
      <c r="H38" s="112"/>
      <c r="I38" s="112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41"/>
      <c r="B39" s="74" t="s">
        <v>203</v>
      </c>
      <c r="C39" s="75" t="s">
        <v>204</v>
      </c>
      <c r="D39" s="76"/>
      <c r="E39" s="77"/>
      <c r="F39" s="76"/>
      <c r="G39" s="78"/>
      <c r="H39" s="102"/>
      <c r="I39" s="113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92"/>
      <c r="B40" s="62"/>
      <c r="C40" s="70"/>
      <c r="D40" s="71"/>
      <c r="E40" s="72"/>
      <c r="F40" s="93"/>
      <c r="G40" s="73"/>
      <c r="H40" s="102"/>
      <c r="I40" s="113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12.75">
      <c r="A41" s="92"/>
      <c r="B41" s="62"/>
      <c r="C41" s="114" t="s">
        <v>205</v>
      </c>
      <c r="D41" s="71"/>
      <c r="E41" s="72"/>
      <c r="F41" s="93"/>
      <c r="G41" s="73"/>
      <c r="H41" s="102"/>
      <c r="I41" s="113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127.5">
      <c r="A42" s="92"/>
      <c r="B42" s="62" t="s">
        <v>184</v>
      </c>
      <c r="C42" s="115" t="s">
        <v>206</v>
      </c>
      <c r="D42" s="71"/>
      <c r="E42" s="72"/>
      <c r="F42" s="93"/>
      <c r="G42" s="73"/>
      <c r="H42" s="102"/>
      <c r="I42" s="113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12.75">
      <c r="A43" s="92"/>
      <c r="B43" s="116"/>
      <c r="C43" s="117"/>
      <c r="D43" s="100"/>
      <c r="E43" s="118"/>
      <c r="F43" s="97"/>
      <c r="G43" s="98"/>
      <c r="H43" s="102"/>
      <c r="I43" s="11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66" customHeight="1">
      <c r="A44" s="92"/>
      <c r="B44" s="62" t="s">
        <v>186</v>
      </c>
      <c r="C44" s="115" t="s">
        <v>207</v>
      </c>
      <c r="D44" s="100" t="s">
        <v>208</v>
      </c>
      <c r="E44" s="118">
        <v>50</v>
      </c>
      <c r="F44" s="97"/>
      <c r="G44" s="98">
        <f>+F44*E44</f>
        <v>0</v>
      </c>
      <c r="H44" s="102"/>
      <c r="I44" s="113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92"/>
      <c r="B45" s="116"/>
      <c r="C45" s="117"/>
      <c r="D45" s="100"/>
      <c r="E45" s="118"/>
      <c r="F45" s="97"/>
      <c r="G45" s="98"/>
      <c r="H45" s="102"/>
      <c r="I45" s="113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51">
      <c r="A46" s="92"/>
      <c r="B46" s="62" t="s">
        <v>196</v>
      </c>
      <c r="C46" s="115" t="s">
        <v>209</v>
      </c>
      <c r="D46" s="100" t="s">
        <v>208</v>
      </c>
      <c r="E46" s="118">
        <v>50</v>
      </c>
      <c r="F46" s="97"/>
      <c r="G46" s="98">
        <f>+F46*E46</f>
        <v>0</v>
      </c>
      <c r="H46" s="102"/>
      <c r="I46" s="113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92"/>
      <c r="B47" s="62"/>
      <c r="C47" s="115"/>
      <c r="D47" s="100"/>
      <c r="E47" s="118"/>
      <c r="F47" s="97"/>
      <c r="G47" s="98"/>
      <c r="H47" s="102"/>
      <c r="I47" s="113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25.5">
      <c r="A48" s="92"/>
      <c r="B48" s="62" t="s">
        <v>210</v>
      </c>
      <c r="C48" s="115" t="s">
        <v>211</v>
      </c>
      <c r="D48" s="100" t="s">
        <v>212</v>
      </c>
      <c r="E48" s="118"/>
      <c r="F48" s="97"/>
      <c r="G48" s="98">
        <f>+F48*E48</f>
        <v>0</v>
      </c>
      <c r="H48" s="102"/>
      <c r="I48" s="113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92"/>
      <c r="B49" s="62"/>
      <c r="C49" s="115"/>
      <c r="D49" s="100"/>
      <c r="E49" s="118"/>
      <c r="F49" s="97"/>
      <c r="G49" s="98"/>
      <c r="H49" s="102"/>
      <c r="I49" s="113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9.25" customHeight="1">
      <c r="A50" s="92"/>
      <c r="B50" s="62" t="s">
        <v>213</v>
      </c>
      <c r="C50" s="115" t="s">
        <v>214</v>
      </c>
      <c r="D50" s="100" t="s">
        <v>208</v>
      </c>
      <c r="E50" s="118"/>
      <c r="F50" s="97"/>
      <c r="G50" s="98">
        <f>+F50*E50</f>
        <v>0</v>
      </c>
      <c r="H50" s="102"/>
      <c r="I50" s="113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25.5">
      <c r="A51" s="92"/>
      <c r="B51" s="62" t="s">
        <v>215</v>
      </c>
      <c r="C51" s="115" t="s">
        <v>216</v>
      </c>
      <c r="D51" s="100" t="s">
        <v>208</v>
      </c>
      <c r="E51" s="118">
        <v>5</v>
      </c>
      <c r="F51" s="97"/>
      <c r="G51" s="98">
        <f>F51*E51</f>
        <v>0</v>
      </c>
      <c r="H51" s="102"/>
      <c r="I51" s="113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12.75">
      <c r="A52" s="92"/>
      <c r="B52" s="62" t="s">
        <v>217</v>
      </c>
      <c r="C52" s="99" t="s">
        <v>218</v>
      </c>
      <c r="D52" s="100" t="s">
        <v>208</v>
      </c>
      <c r="E52" s="118">
        <v>20</v>
      </c>
      <c r="F52" s="97"/>
      <c r="G52" s="98">
        <f>+F52*E52</f>
        <v>0</v>
      </c>
      <c r="H52" s="102"/>
      <c r="I52" s="113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12.75">
      <c r="A53" s="92"/>
      <c r="B53" s="62"/>
      <c r="C53" s="70"/>
      <c r="D53" s="119"/>
      <c r="E53" s="120"/>
      <c r="F53" s="264"/>
      <c r="G53" s="121"/>
      <c r="H53" s="102"/>
      <c r="I53" s="11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34.5" customHeight="1">
      <c r="A54" s="102"/>
      <c r="B54" s="103"/>
      <c r="C54" s="104" t="s">
        <v>219</v>
      </c>
      <c r="D54" s="105"/>
      <c r="E54" s="106"/>
      <c r="F54" s="265"/>
      <c r="G54" s="108">
        <f>SUM(G43:G53)</f>
        <v>0</v>
      </c>
      <c r="H54" s="102"/>
      <c r="I54" s="113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12.75">
      <c r="A55" s="92"/>
      <c r="C55" s="123"/>
      <c r="D55" s="124"/>
      <c r="E55" s="41"/>
      <c r="F55" s="124"/>
      <c r="G55" s="125"/>
      <c r="H55" s="102"/>
      <c r="I55" s="113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36" customHeight="1">
      <c r="A56" s="92"/>
      <c r="C56" s="123"/>
      <c r="D56" s="109" t="s">
        <v>177</v>
      </c>
      <c r="E56" s="110" t="s">
        <v>178</v>
      </c>
      <c r="F56" s="111" t="s">
        <v>179</v>
      </c>
      <c r="G56" s="110" t="s">
        <v>180</v>
      </c>
      <c r="H56" s="102"/>
      <c r="I56" s="113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5.75">
      <c r="A57" s="68" t="s">
        <v>172</v>
      </c>
      <c r="B57" s="69" t="s">
        <v>173</v>
      </c>
      <c r="C57" s="69"/>
      <c r="D57" s="69"/>
      <c r="E57" s="69"/>
      <c r="F57" s="261"/>
      <c r="G57" s="69"/>
      <c r="H57" s="69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12.75">
      <c r="A58" s="92"/>
      <c r="B58" s="62"/>
      <c r="C58" s="99"/>
      <c r="D58" s="71"/>
      <c r="E58" s="72"/>
      <c r="F58" s="93"/>
      <c r="G58" s="73"/>
      <c r="H58" s="102"/>
      <c r="I58" s="113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2.75">
      <c r="A59" s="41"/>
      <c r="B59" s="74" t="s">
        <v>203</v>
      </c>
      <c r="C59" s="75" t="s">
        <v>220</v>
      </c>
      <c r="D59" s="76"/>
      <c r="E59" s="77"/>
      <c r="F59" s="76"/>
      <c r="G59" s="78"/>
      <c r="H59" s="102"/>
      <c r="I59" s="113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12.75">
      <c r="A60" s="92"/>
      <c r="B60" s="62"/>
      <c r="C60" s="99"/>
      <c r="D60" s="71"/>
      <c r="E60" s="72"/>
      <c r="F60" s="93"/>
      <c r="G60" s="73"/>
      <c r="H60" s="102"/>
      <c r="I60" s="113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3.5">
      <c r="A61" s="92"/>
      <c r="B61" s="62"/>
      <c r="C61" s="126" t="s">
        <v>221</v>
      </c>
      <c r="D61" s="71"/>
      <c r="E61" s="72"/>
      <c r="F61" s="93"/>
      <c r="G61" s="73"/>
      <c r="H61" s="102"/>
      <c r="I61" s="113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33.75" customHeight="1">
      <c r="A62" s="92"/>
      <c r="B62" s="127">
        <v>1</v>
      </c>
      <c r="C62" s="128" t="s">
        <v>222</v>
      </c>
      <c r="D62" s="71"/>
      <c r="E62" s="72"/>
      <c r="F62" s="93"/>
      <c r="G62" s="73"/>
      <c r="H62" s="102"/>
      <c r="I62" s="113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2.75">
      <c r="A63" s="92"/>
      <c r="B63" s="127" t="s">
        <v>223</v>
      </c>
      <c r="C63" s="129" t="s">
        <v>224</v>
      </c>
      <c r="D63" s="71"/>
      <c r="E63" s="72"/>
      <c r="F63" s="93"/>
      <c r="G63" s="73"/>
      <c r="H63" s="102"/>
      <c r="I63" s="11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33.75" customHeight="1">
      <c r="A64" s="92"/>
      <c r="B64" s="127" t="s">
        <v>225</v>
      </c>
      <c r="C64" s="130" t="s">
        <v>226</v>
      </c>
      <c r="D64" s="71"/>
      <c r="E64" s="72"/>
      <c r="F64" s="93"/>
      <c r="G64" s="73"/>
      <c r="H64" s="102"/>
      <c r="I64" s="113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39.75" customHeight="1">
      <c r="A65" s="92"/>
      <c r="B65" s="127" t="s">
        <v>227</v>
      </c>
      <c r="C65" s="130" t="s">
        <v>228</v>
      </c>
      <c r="D65" s="71"/>
      <c r="E65" s="72"/>
      <c r="F65" s="93"/>
      <c r="G65" s="73"/>
      <c r="H65" s="102"/>
      <c r="I65" s="113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57" customHeight="1">
      <c r="A66" s="92"/>
      <c r="B66" s="127" t="s">
        <v>229</v>
      </c>
      <c r="C66" s="130" t="s">
        <v>230</v>
      </c>
      <c r="D66" s="41"/>
      <c r="E66" s="131"/>
      <c r="F66" s="131"/>
      <c r="G66" s="73"/>
      <c r="H66" s="102"/>
      <c r="I66" s="113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50.25" customHeight="1">
      <c r="A67" s="92"/>
      <c r="B67" s="29" t="s">
        <v>231</v>
      </c>
      <c r="C67" s="132" t="s">
        <v>232</v>
      </c>
      <c r="D67" s="133" t="s">
        <v>199</v>
      </c>
      <c r="E67" s="134">
        <v>3</v>
      </c>
      <c r="F67" s="199"/>
      <c r="G67" s="136">
        <f>+F67*E67</f>
        <v>0</v>
      </c>
      <c r="H67" s="102"/>
      <c r="I67" s="113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12.75">
      <c r="A68" s="92"/>
      <c r="C68" s="132"/>
      <c r="D68" s="133"/>
      <c r="E68" s="134"/>
      <c r="F68" s="199"/>
      <c r="G68" s="136"/>
      <c r="H68" s="102"/>
      <c r="I68" s="113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32.25" customHeight="1">
      <c r="A69" s="92"/>
      <c r="C69" s="104" t="s">
        <v>233</v>
      </c>
      <c r="D69" s="105"/>
      <c r="E69" s="106"/>
      <c r="F69" s="107"/>
      <c r="G69" s="108">
        <f>SUM(G67:G68)</f>
        <v>0</v>
      </c>
      <c r="H69" s="102"/>
      <c r="I69" s="113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32.25" customHeight="1">
      <c r="A70" s="92"/>
      <c r="C70" s="252"/>
      <c r="D70" s="253"/>
      <c r="E70" s="254"/>
      <c r="F70" s="255"/>
      <c r="G70" s="256"/>
      <c r="H70" s="102"/>
      <c r="I70" s="113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32.25" customHeight="1">
      <c r="A71" s="68" t="s">
        <v>481</v>
      </c>
      <c r="B71" s="69" t="s">
        <v>482</v>
      </c>
      <c r="C71" s="69"/>
      <c r="D71" s="253"/>
      <c r="E71" s="254"/>
      <c r="F71" s="255"/>
      <c r="G71" s="256"/>
      <c r="H71" s="102"/>
      <c r="I71" s="113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12.75">
      <c r="A72" s="92"/>
      <c r="C72" s="115"/>
      <c r="D72" s="41"/>
      <c r="E72" s="131"/>
      <c r="F72" s="137"/>
      <c r="G72" s="89"/>
      <c r="H72" s="102"/>
      <c r="I72" s="113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24">
      <c r="A73" s="92"/>
      <c r="B73" s="62"/>
      <c r="C73" s="70"/>
      <c r="D73" s="138" t="s">
        <v>177</v>
      </c>
      <c r="E73" s="139" t="s">
        <v>178</v>
      </c>
      <c r="F73" s="140" t="s">
        <v>179</v>
      </c>
      <c r="G73" s="139" t="s">
        <v>180</v>
      </c>
      <c r="H73" s="102"/>
      <c r="I73" s="11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12.75">
      <c r="A74" s="92"/>
      <c r="B74" s="62"/>
      <c r="C74" s="70"/>
      <c r="D74" s="100"/>
      <c r="E74" s="118"/>
      <c r="F74" s="141"/>
      <c r="G74" s="142"/>
      <c r="H74" s="102"/>
      <c r="I74" s="113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12.75">
      <c r="A75" s="41"/>
      <c r="B75" s="74" t="s">
        <v>234</v>
      </c>
      <c r="C75" s="75" t="s">
        <v>482</v>
      </c>
      <c r="D75" s="143"/>
      <c r="E75" s="144"/>
      <c r="F75" s="145"/>
      <c r="G75" s="146"/>
      <c r="H75" s="102"/>
      <c r="I75" s="113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12.75">
      <c r="A76" s="92"/>
      <c r="B76" s="62"/>
      <c r="C76" s="70"/>
      <c r="D76" s="100"/>
      <c r="E76" s="118"/>
      <c r="F76" s="147"/>
      <c r="G76" s="136"/>
      <c r="H76" s="102"/>
      <c r="I76" s="113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40.15" customHeight="1">
      <c r="A77" s="92"/>
      <c r="B77" s="62" t="s">
        <v>236</v>
      </c>
      <c r="C77" s="99" t="s">
        <v>237</v>
      </c>
      <c r="D77" s="100" t="s">
        <v>199</v>
      </c>
      <c r="E77" s="118">
        <v>1</v>
      </c>
      <c r="F77" s="147"/>
      <c r="G77" s="148">
        <f>+F77*E77</f>
        <v>0</v>
      </c>
      <c r="H77" s="102"/>
      <c r="I77" s="113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12.75">
      <c r="A78" s="92"/>
      <c r="B78" s="62"/>
      <c r="C78" s="70"/>
      <c r="D78" s="119"/>
      <c r="E78" s="149"/>
      <c r="F78" s="119"/>
      <c r="G78" s="150"/>
      <c r="H78" s="102"/>
      <c r="I78" s="113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37.5" customHeight="1">
      <c r="A79" s="102"/>
      <c r="B79" s="151"/>
      <c r="C79" s="104" t="s">
        <v>488</v>
      </c>
      <c r="D79" s="105"/>
      <c r="E79" s="106"/>
      <c r="F79" s="107"/>
      <c r="G79" s="108">
        <f>SUM(G76:G78)</f>
        <v>0</v>
      </c>
      <c r="H79" s="102"/>
      <c r="I79" s="113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12.75">
      <c r="A80"/>
      <c r="B80"/>
      <c r="C80"/>
      <c r="D80" s="152"/>
      <c r="E80" s="152"/>
      <c r="F80" s="266"/>
      <c r="G80" s="152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4:7" customFormat="1" ht="12.75">
      <c r="D81" s="152"/>
      <c r="E81" s="152"/>
      <c r="F81" s="266"/>
      <c r="G81" s="152"/>
    </row>
    <row r="82" spans="4:7" customFormat="1" ht="12.75">
      <c r="D82" s="152"/>
      <c r="E82" s="152"/>
      <c r="F82" s="266"/>
      <c r="G82" s="152"/>
    </row>
    <row r="83" spans="4:7" customFormat="1" ht="12.75">
      <c r="D83" s="152"/>
      <c r="E83" s="152"/>
      <c r="F83" s="266"/>
      <c r="G83" s="152"/>
    </row>
    <row r="84" spans="4:7" customFormat="1" ht="12.75">
      <c r="D84" s="152"/>
      <c r="E84" s="152"/>
      <c r="F84" s="266"/>
      <c r="G84" s="152"/>
    </row>
    <row r="85" spans="4:7" customFormat="1" ht="12.75">
      <c r="D85" s="152"/>
      <c r="E85" s="152"/>
      <c r="F85" s="266"/>
      <c r="G85" s="152"/>
    </row>
    <row r="86" spans="4:7" customFormat="1" ht="12.75">
      <c r="D86" s="152"/>
      <c r="E86" s="152"/>
      <c r="F86" s="266"/>
      <c r="G86" s="152"/>
    </row>
    <row r="87" spans="4:7" customFormat="1" ht="12.75">
      <c r="D87" s="152"/>
      <c r="E87" s="152"/>
      <c r="F87" s="266"/>
      <c r="G87" s="152"/>
    </row>
    <row r="88" spans="4:7" customFormat="1" ht="12.75">
      <c r="D88" s="152"/>
      <c r="E88" s="152"/>
      <c r="F88" s="266"/>
      <c r="G88" s="152"/>
    </row>
    <row r="89" spans="4:7" customFormat="1" ht="12.75">
      <c r="D89" s="152"/>
      <c r="E89" s="152"/>
      <c r="F89" s="266"/>
      <c r="G89" s="152"/>
    </row>
    <row r="90" spans="4:7" customFormat="1" ht="12.75">
      <c r="D90" s="152"/>
      <c r="E90" s="152"/>
      <c r="F90" s="266"/>
      <c r="G90" s="152"/>
    </row>
    <row r="91" spans="4:7" customFormat="1" ht="12.75">
      <c r="D91" s="152"/>
      <c r="E91" s="152"/>
      <c r="F91" s="266"/>
      <c r="G91" s="152"/>
    </row>
    <row r="92" spans="4:7" customFormat="1" ht="12.75">
      <c r="D92" s="152"/>
      <c r="E92" s="152"/>
      <c r="F92" s="266"/>
      <c r="G92" s="152"/>
    </row>
    <row r="93" spans="4:7" customFormat="1" ht="12.75">
      <c r="D93" s="152"/>
      <c r="E93" s="152"/>
      <c r="F93" s="266"/>
      <c r="G93" s="152"/>
    </row>
    <row r="94" spans="4:7" customFormat="1" ht="12.75">
      <c r="D94" s="152"/>
      <c r="E94" s="152"/>
      <c r="F94" s="266"/>
      <c r="G94" s="152"/>
    </row>
    <row r="95" spans="4:7" customFormat="1" ht="12.75">
      <c r="D95" s="152"/>
      <c r="E95" s="152"/>
      <c r="F95" s="266"/>
      <c r="G95" s="152"/>
    </row>
    <row r="96" spans="4:7" customFormat="1" ht="12.75">
      <c r="D96" s="152"/>
      <c r="E96" s="152"/>
      <c r="F96" s="266"/>
      <c r="G96" s="152"/>
    </row>
    <row r="97" spans="4:7" customFormat="1" ht="12.75">
      <c r="D97" s="152"/>
      <c r="E97" s="152"/>
      <c r="F97" s="266"/>
      <c r="G97" s="152"/>
    </row>
    <row r="98" spans="4:7" customFormat="1" ht="12.75">
      <c r="D98" s="152"/>
      <c r="E98" s="152"/>
      <c r="F98" s="266"/>
      <c r="G98" s="152"/>
    </row>
    <row r="99" spans="4:7" customFormat="1" ht="12.75">
      <c r="D99" s="152"/>
      <c r="E99" s="152"/>
      <c r="F99" s="266"/>
      <c r="G99" s="152"/>
    </row>
    <row r="100" spans="4:7" customFormat="1" ht="12.75">
      <c r="D100" s="152"/>
      <c r="E100" s="152"/>
      <c r="F100" s="266"/>
      <c r="G100" s="152"/>
    </row>
    <row r="101" spans="4:7" customFormat="1" ht="12.75">
      <c r="D101" s="152"/>
      <c r="E101" s="152"/>
      <c r="F101" s="266"/>
      <c r="G101" s="152"/>
    </row>
    <row r="102" spans="4:7" customFormat="1" ht="12.75">
      <c r="D102" s="152"/>
      <c r="E102" s="152"/>
      <c r="F102" s="266"/>
      <c r="G102" s="152"/>
    </row>
    <row r="103" spans="4:7" customFormat="1" ht="12.75">
      <c r="D103" s="152"/>
      <c r="E103" s="152"/>
      <c r="F103" s="266"/>
      <c r="G103" s="152"/>
    </row>
    <row r="104" spans="4:7" customFormat="1" ht="12.75">
      <c r="D104" s="152"/>
      <c r="E104" s="152"/>
      <c r="F104" s="266"/>
      <c r="G104" s="152"/>
    </row>
    <row r="105" spans="4:7" customFormat="1" ht="12.75">
      <c r="D105" s="152"/>
      <c r="E105" s="152"/>
      <c r="F105" s="266"/>
      <c r="G105" s="152"/>
    </row>
    <row r="106" spans="4:7" customFormat="1" ht="12.75">
      <c r="D106" s="152"/>
      <c r="E106" s="152"/>
      <c r="F106" s="266"/>
      <c r="G106" s="152"/>
    </row>
    <row r="107" spans="4:7" customFormat="1" ht="12.75">
      <c r="D107" s="152"/>
      <c r="E107" s="152"/>
      <c r="F107" s="266"/>
      <c r="G107" s="152"/>
    </row>
    <row r="108" spans="4:7" customFormat="1" ht="12.75">
      <c r="D108" s="152"/>
      <c r="E108" s="152"/>
      <c r="F108" s="266"/>
      <c r="G108" s="152"/>
    </row>
    <row r="109" spans="4:7" customFormat="1" ht="12.75">
      <c r="D109" s="152"/>
      <c r="E109" s="152"/>
      <c r="F109" s="266"/>
      <c r="G109" s="152"/>
    </row>
    <row r="110" spans="4:7" customFormat="1" ht="12.75">
      <c r="D110" s="152"/>
      <c r="E110" s="152"/>
      <c r="F110" s="266"/>
      <c r="G110" s="152"/>
    </row>
    <row r="111" spans="4:7" customFormat="1" ht="12.75">
      <c r="D111" s="152"/>
      <c r="E111" s="152"/>
      <c r="F111" s="266"/>
      <c r="G111" s="152"/>
    </row>
    <row r="112" spans="4:7" customFormat="1" ht="12.75">
      <c r="D112" s="152"/>
      <c r="E112" s="152"/>
      <c r="F112" s="266"/>
      <c r="G112" s="152"/>
    </row>
    <row r="113" spans="4:7" customFormat="1" ht="12.75">
      <c r="D113" s="152"/>
      <c r="E113" s="152"/>
      <c r="F113" s="266"/>
      <c r="G113" s="152"/>
    </row>
    <row r="114" spans="4:7" customFormat="1" ht="12.75">
      <c r="D114" s="152"/>
      <c r="E114" s="152"/>
      <c r="F114" s="266"/>
      <c r="G114" s="152"/>
    </row>
    <row r="115" spans="4:7" customFormat="1" ht="12.75">
      <c r="D115" s="152"/>
      <c r="E115" s="152"/>
      <c r="F115" s="266"/>
      <c r="G115" s="152"/>
    </row>
    <row r="116" spans="4:7" customFormat="1" ht="12.75">
      <c r="D116" s="152"/>
      <c r="E116" s="152"/>
      <c r="F116" s="266"/>
      <c r="G116" s="152"/>
    </row>
    <row r="117" spans="4:7" customFormat="1" ht="12.75">
      <c r="D117" s="152"/>
      <c r="E117" s="152"/>
      <c r="F117" s="266"/>
      <c r="G117" s="152"/>
    </row>
    <row r="118" spans="4:7" customFormat="1" ht="12.75">
      <c r="D118" s="152"/>
      <c r="E118" s="152"/>
      <c r="F118" s="266"/>
      <c r="G118" s="152"/>
    </row>
    <row r="119" spans="4:7" customFormat="1" ht="12.75">
      <c r="D119" s="152"/>
      <c r="E119" s="152"/>
      <c r="F119" s="266"/>
      <c r="G119" s="152"/>
    </row>
    <row r="120" spans="4:7" customFormat="1" ht="12.75">
      <c r="D120" s="152"/>
      <c r="E120" s="152"/>
      <c r="F120" s="266"/>
      <c r="G120" s="152"/>
    </row>
    <row r="121" spans="4:7" customFormat="1" ht="12.75">
      <c r="D121" s="152"/>
      <c r="E121" s="152"/>
      <c r="F121" s="266"/>
      <c r="G121" s="152"/>
    </row>
    <row r="122" spans="4:7" customFormat="1" ht="12.75">
      <c r="D122" s="152"/>
      <c r="E122" s="152"/>
      <c r="F122" s="266"/>
      <c r="G122" s="152"/>
    </row>
    <row r="123" spans="4:7" customFormat="1" ht="12.75">
      <c r="D123" s="152"/>
      <c r="E123" s="152"/>
      <c r="F123" s="266"/>
      <c r="G123" s="152"/>
    </row>
    <row r="124" spans="4:7" customFormat="1" ht="12.75">
      <c r="D124" s="152"/>
      <c r="E124" s="152"/>
      <c r="F124" s="266"/>
      <c r="G124" s="152"/>
    </row>
    <row r="125" spans="4:7" customFormat="1" ht="12.75">
      <c r="D125" s="152"/>
      <c r="E125" s="152"/>
      <c r="F125" s="266"/>
      <c r="G125" s="152"/>
    </row>
    <row r="126" spans="4:7" customFormat="1" ht="12.75">
      <c r="D126" s="152"/>
      <c r="E126" s="152"/>
      <c r="F126" s="266"/>
      <c r="G126" s="152"/>
    </row>
    <row r="127" spans="4:7" customFormat="1" ht="12.75">
      <c r="D127" s="152"/>
      <c r="E127" s="152"/>
      <c r="F127" s="266"/>
      <c r="G127" s="152"/>
    </row>
    <row r="128" spans="4:7" customFormat="1" ht="12.75">
      <c r="D128" s="152"/>
      <c r="E128" s="152"/>
      <c r="F128" s="266"/>
      <c r="G128" s="152"/>
    </row>
    <row r="129" spans="4:7" customFormat="1" ht="12.75">
      <c r="D129" s="152"/>
      <c r="E129" s="152"/>
      <c r="F129" s="266"/>
      <c r="G129" s="152"/>
    </row>
    <row r="130" spans="4:7" customFormat="1" ht="12.75">
      <c r="D130" s="152"/>
      <c r="E130" s="152"/>
      <c r="F130" s="266"/>
      <c r="G130" s="152"/>
    </row>
    <row r="131" spans="4:7" customFormat="1" ht="12.75">
      <c r="D131" s="152"/>
      <c r="E131" s="152"/>
      <c r="F131" s="266"/>
      <c r="G131" s="152"/>
    </row>
    <row r="132" spans="4:7" customFormat="1" ht="12.75">
      <c r="D132" s="152"/>
      <c r="E132" s="152"/>
      <c r="F132" s="266"/>
      <c r="G132" s="152"/>
    </row>
    <row r="133" spans="4:7" customFormat="1" ht="12.75">
      <c r="D133" s="152"/>
      <c r="E133" s="152"/>
      <c r="F133" s="266"/>
      <c r="G133" s="152"/>
    </row>
    <row r="134" spans="4:7" customFormat="1" ht="12.75">
      <c r="D134" s="152"/>
      <c r="E134" s="152"/>
      <c r="F134" s="266"/>
      <c r="G134" s="152"/>
    </row>
    <row r="135" spans="4:7" customFormat="1" ht="12.75">
      <c r="D135" s="152"/>
      <c r="E135" s="152"/>
      <c r="F135" s="266"/>
      <c r="G135" s="152"/>
    </row>
    <row r="136" spans="4:7" customFormat="1" ht="12.75">
      <c r="D136" s="152"/>
      <c r="E136" s="152"/>
      <c r="F136" s="266"/>
      <c r="G136" s="152"/>
    </row>
    <row r="137" spans="4:7" customFormat="1" ht="12.75">
      <c r="D137" s="152"/>
      <c r="E137" s="152"/>
      <c r="F137" s="266"/>
      <c r="G137" s="152"/>
    </row>
    <row r="138" spans="4:7" customFormat="1" ht="12.75">
      <c r="D138" s="152"/>
      <c r="E138" s="152"/>
      <c r="F138" s="266"/>
      <c r="G138" s="152"/>
    </row>
    <row r="139" spans="4:7" customFormat="1" ht="12.75">
      <c r="D139" s="152"/>
      <c r="E139" s="152"/>
      <c r="F139" s="266"/>
      <c r="G139" s="152"/>
    </row>
    <row r="140" spans="4:7" customFormat="1" ht="12.75">
      <c r="D140" s="152"/>
      <c r="E140" s="152"/>
      <c r="F140" s="266"/>
      <c r="G140" s="152"/>
    </row>
    <row r="141" spans="4:7" customFormat="1" ht="12.75">
      <c r="D141" s="152"/>
      <c r="E141" s="152"/>
      <c r="F141" s="266"/>
      <c r="G141" s="152"/>
    </row>
    <row r="142" spans="4:7" customFormat="1" ht="12.75">
      <c r="D142" s="152"/>
      <c r="E142" s="152"/>
      <c r="F142" s="266"/>
      <c r="G142" s="152"/>
    </row>
    <row r="143" spans="4:7" customFormat="1" ht="12.75">
      <c r="D143" s="152"/>
      <c r="E143" s="152"/>
      <c r="F143" s="266"/>
      <c r="G143" s="152"/>
    </row>
    <row r="144" spans="4:7" customFormat="1" ht="12.75">
      <c r="D144" s="152"/>
      <c r="E144" s="152"/>
      <c r="F144" s="266"/>
      <c r="G144" s="152"/>
    </row>
    <row r="145" spans="4:7" customFormat="1" ht="12.75">
      <c r="D145" s="152"/>
      <c r="E145" s="152"/>
      <c r="F145" s="266"/>
      <c r="G145" s="152"/>
    </row>
    <row r="146" spans="4:7" customFormat="1" ht="12.75">
      <c r="D146" s="152"/>
      <c r="E146" s="152"/>
      <c r="F146" s="266"/>
      <c r="G146" s="152"/>
    </row>
    <row r="147" spans="4:7" customFormat="1" ht="12.75">
      <c r="D147" s="152"/>
      <c r="E147" s="152"/>
      <c r="F147" s="266"/>
      <c r="G147" s="152"/>
    </row>
    <row r="148" spans="4:7" customFormat="1" ht="12.75">
      <c r="D148" s="152"/>
      <c r="E148" s="152"/>
      <c r="F148" s="266"/>
      <c r="G148" s="152"/>
    </row>
    <row r="149" spans="4:7" customFormat="1" ht="12.75">
      <c r="D149" s="152"/>
      <c r="E149" s="152"/>
      <c r="F149" s="266"/>
      <c r="G149" s="152"/>
    </row>
    <row r="150" spans="4:7" customFormat="1" ht="12.75">
      <c r="D150" s="152"/>
      <c r="E150" s="152"/>
      <c r="F150" s="266"/>
      <c r="G150" s="152"/>
    </row>
    <row r="151" spans="4:7" customFormat="1" ht="12.75">
      <c r="D151" s="152"/>
      <c r="E151" s="152"/>
      <c r="F151" s="266"/>
      <c r="G151" s="152"/>
    </row>
    <row r="152" spans="4:7" customFormat="1" ht="12.75">
      <c r="D152" s="152"/>
      <c r="E152" s="152"/>
      <c r="F152" s="266"/>
      <c r="G152" s="152"/>
    </row>
    <row r="153" spans="4:7" customFormat="1" ht="12.75">
      <c r="D153" s="152"/>
      <c r="E153" s="152"/>
      <c r="F153" s="266"/>
      <c r="G153" s="152"/>
    </row>
    <row r="154" spans="4:7" customFormat="1" ht="12.75">
      <c r="D154" s="152"/>
      <c r="E154" s="152"/>
      <c r="F154" s="266"/>
      <c r="G154" s="152"/>
    </row>
    <row r="155" spans="4:7" customFormat="1" ht="12.75">
      <c r="D155" s="152"/>
      <c r="E155" s="152"/>
      <c r="F155" s="266"/>
      <c r="G155" s="152"/>
    </row>
    <row r="156" spans="4:7" customFormat="1" ht="12.75">
      <c r="D156" s="152"/>
      <c r="E156" s="152"/>
      <c r="F156" s="266"/>
      <c r="G156" s="152"/>
    </row>
    <row r="157" spans="4:7" customFormat="1" ht="12.75">
      <c r="D157" s="152"/>
      <c r="E157" s="152"/>
      <c r="F157" s="266"/>
      <c r="G157" s="152"/>
    </row>
    <row r="158" spans="4:7" customFormat="1" ht="12.75">
      <c r="D158" s="152"/>
      <c r="E158" s="152"/>
      <c r="F158" s="266"/>
      <c r="G158" s="152"/>
    </row>
    <row r="159" spans="4:7" customFormat="1" ht="12.75">
      <c r="D159" s="152"/>
      <c r="E159" s="152"/>
      <c r="F159" s="266"/>
      <c r="G159" s="152"/>
    </row>
    <row r="160" spans="4:7" customFormat="1" ht="12.75">
      <c r="D160" s="152"/>
      <c r="E160" s="152"/>
      <c r="F160" s="266"/>
      <c r="G160" s="152"/>
    </row>
    <row r="161" spans="4:7" customFormat="1" ht="12.75">
      <c r="D161" s="152"/>
      <c r="E161" s="152"/>
      <c r="F161" s="266"/>
      <c r="G161" s="152"/>
    </row>
    <row r="162" spans="4:7" customFormat="1" ht="12.75">
      <c r="D162" s="152"/>
      <c r="E162" s="152"/>
      <c r="F162" s="266"/>
      <c r="G162" s="152"/>
    </row>
    <row r="163" spans="4:7" customFormat="1" ht="12.75">
      <c r="D163" s="152"/>
      <c r="E163" s="152"/>
      <c r="F163" s="266"/>
      <c r="G163" s="152"/>
    </row>
    <row r="164" spans="4:7" customFormat="1" ht="12.75">
      <c r="D164" s="152"/>
      <c r="E164" s="152"/>
      <c r="F164" s="266"/>
      <c r="G164" s="152"/>
    </row>
    <row r="165" spans="4:7" customFormat="1" ht="12.75">
      <c r="D165" s="152"/>
      <c r="E165" s="152"/>
      <c r="F165" s="266"/>
      <c r="G165" s="152"/>
    </row>
    <row r="166" spans="4:7" customFormat="1" ht="12.75">
      <c r="D166" s="152"/>
      <c r="E166" s="152"/>
      <c r="F166" s="266"/>
      <c r="G166" s="152"/>
    </row>
    <row r="167" spans="4:7" customFormat="1" ht="12.75">
      <c r="D167" s="152"/>
      <c r="E167" s="152"/>
      <c r="F167" s="266"/>
      <c r="G167" s="152"/>
    </row>
    <row r="168" spans="4:7" customFormat="1" ht="12.75">
      <c r="D168" s="152"/>
      <c r="E168" s="152"/>
      <c r="F168" s="266"/>
      <c r="G168" s="152"/>
    </row>
    <row r="169" spans="4:7" customFormat="1" ht="12.75">
      <c r="D169" s="152"/>
      <c r="E169" s="152"/>
      <c r="F169" s="266"/>
      <c r="G169" s="152"/>
    </row>
    <row r="170" spans="4:7" customFormat="1" ht="12.75">
      <c r="D170" s="152"/>
      <c r="E170" s="152"/>
      <c r="F170" s="266"/>
      <c r="G170" s="152"/>
    </row>
    <row r="171" spans="4:7" customFormat="1" ht="12.75">
      <c r="D171" s="152"/>
      <c r="E171" s="152"/>
      <c r="F171" s="266"/>
      <c r="G171" s="152"/>
    </row>
    <row r="172" spans="4:7" customFormat="1" ht="12.75">
      <c r="D172" s="152"/>
      <c r="E172" s="152"/>
      <c r="F172" s="266"/>
      <c r="G172" s="152"/>
    </row>
    <row r="173" spans="4:7" customFormat="1" ht="12.75">
      <c r="D173" s="152"/>
      <c r="E173" s="152"/>
      <c r="F173" s="266"/>
      <c r="G173" s="152"/>
    </row>
    <row r="174" spans="4:7" customFormat="1" ht="12.75">
      <c r="D174" s="152"/>
      <c r="E174" s="152"/>
      <c r="F174" s="266"/>
      <c r="G174" s="152"/>
    </row>
    <row r="175" spans="4:7" customFormat="1" ht="12.75">
      <c r="D175" s="152"/>
      <c r="E175" s="152"/>
      <c r="F175" s="266"/>
      <c r="G175" s="152"/>
    </row>
    <row r="176" spans="4:7" customFormat="1" ht="12.75">
      <c r="D176" s="152"/>
      <c r="E176" s="152"/>
      <c r="F176" s="266"/>
      <c r="G176" s="152"/>
    </row>
    <row r="177" spans="4:7" customFormat="1" ht="12.75">
      <c r="D177" s="152"/>
      <c r="E177" s="152"/>
      <c r="F177" s="266"/>
      <c r="G177" s="152"/>
    </row>
    <row r="178" spans="4:7" customFormat="1" ht="12.75">
      <c r="D178" s="152"/>
      <c r="E178" s="152"/>
      <c r="F178" s="266"/>
      <c r="G178" s="152"/>
    </row>
    <row r="179" spans="4:7" customFormat="1" ht="12.75">
      <c r="D179" s="152"/>
      <c r="E179" s="152"/>
      <c r="F179" s="266"/>
      <c r="G179" s="152"/>
    </row>
    <row r="180" spans="4:7" customFormat="1" ht="12.75">
      <c r="D180" s="152"/>
      <c r="E180" s="152"/>
      <c r="F180" s="266"/>
      <c r="G180" s="152"/>
    </row>
    <row r="181" spans="4:7" customFormat="1" ht="12.75">
      <c r="D181" s="152"/>
      <c r="E181" s="152"/>
      <c r="F181" s="266"/>
      <c r="G181" s="152"/>
    </row>
    <row r="182" spans="4:7" customFormat="1" ht="12.75">
      <c r="D182" s="152"/>
      <c r="E182" s="152"/>
      <c r="F182" s="266"/>
      <c r="G182" s="152"/>
    </row>
    <row r="183" spans="4:7" customFormat="1" ht="12.75">
      <c r="D183" s="152"/>
      <c r="E183" s="152"/>
      <c r="F183" s="266"/>
      <c r="G183" s="152"/>
    </row>
    <row r="184" spans="4:7" customFormat="1" ht="12.75">
      <c r="D184" s="152"/>
      <c r="E184" s="152"/>
      <c r="F184" s="266"/>
      <c r="G184" s="152"/>
    </row>
    <row r="185" spans="4:7" customFormat="1" ht="12.75">
      <c r="D185" s="152"/>
      <c r="E185" s="152"/>
      <c r="F185" s="266"/>
      <c r="G185" s="152"/>
    </row>
    <row r="186" spans="4:7" customFormat="1" ht="12.75">
      <c r="D186" s="152"/>
      <c r="E186" s="152"/>
      <c r="F186" s="266"/>
      <c r="G186" s="152"/>
    </row>
    <row r="187" spans="4:7" customFormat="1" ht="12.75">
      <c r="D187" s="152"/>
      <c r="E187" s="152"/>
      <c r="F187" s="266"/>
      <c r="G187" s="152"/>
    </row>
    <row r="188" spans="4:7" customFormat="1" ht="12.75">
      <c r="D188" s="152"/>
      <c r="E188" s="152"/>
      <c r="F188" s="266"/>
      <c r="G188" s="152"/>
    </row>
    <row r="189" spans="4:7" customFormat="1" ht="12.75">
      <c r="D189" s="152"/>
      <c r="E189" s="152"/>
      <c r="F189" s="266"/>
      <c r="G189" s="152"/>
    </row>
    <row r="190" spans="4:7" customFormat="1" ht="12.75">
      <c r="D190" s="152"/>
      <c r="E190" s="152"/>
      <c r="F190" s="266"/>
      <c r="G190" s="152"/>
    </row>
    <row r="191" spans="4:7" customFormat="1" ht="12.75">
      <c r="D191" s="152"/>
      <c r="E191" s="152"/>
      <c r="F191" s="266"/>
      <c r="G191" s="152"/>
    </row>
    <row r="192" spans="4:7" customFormat="1" ht="12.75">
      <c r="D192" s="152"/>
      <c r="E192" s="152"/>
      <c r="F192" s="266"/>
      <c r="G192" s="152"/>
    </row>
    <row r="193" spans="4:7" customFormat="1" ht="12.75">
      <c r="D193" s="152"/>
      <c r="E193" s="152"/>
      <c r="F193" s="266"/>
      <c r="G193" s="152"/>
    </row>
    <row r="194" spans="4:7" customFormat="1" ht="12.75">
      <c r="D194" s="152"/>
      <c r="E194" s="152"/>
      <c r="F194" s="266"/>
      <c r="G194" s="152"/>
    </row>
    <row r="195" spans="4:7" customFormat="1" ht="12.75">
      <c r="D195" s="152"/>
      <c r="E195" s="152"/>
      <c r="F195" s="266"/>
      <c r="G195" s="152"/>
    </row>
    <row r="196" spans="4:7" customFormat="1" ht="12.75">
      <c r="D196" s="152"/>
      <c r="E196" s="152"/>
      <c r="F196" s="266"/>
      <c r="G196" s="152"/>
    </row>
    <row r="197" spans="4:7" customFormat="1" ht="12.75">
      <c r="D197" s="152"/>
      <c r="E197" s="152"/>
      <c r="F197" s="266"/>
      <c r="G197" s="152"/>
    </row>
    <row r="198" spans="4:7" customFormat="1" ht="12.75">
      <c r="D198" s="152"/>
      <c r="E198" s="152"/>
      <c r="F198" s="266"/>
      <c r="G198" s="152"/>
    </row>
    <row r="199" spans="4:7" customFormat="1" ht="12.75">
      <c r="D199" s="152"/>
      <c r="E199" s="152"/>
      <c r="F199" s="266"/>
      <c r="G199" s="152"/>
    </row>
    <row r="200" spans="4:7" customFormat="1" ht="12.75">
      <c r="D200" s="152"/>
      <c r="E200" s="152"/>
      <c r="F200" s="266"/>
      <c r="G200" s="152"/>
    </row>
    <row r="201" spans="4:7" customFormat="1" ht="12.75">
      <c r="D201" s="152"/>
      <c r="E201" s="152"/>
      <c r="F201" s="266"/>
      <c r="G201" s="152"/>
    </row>
    <row r="202" spans="4:7" customFormat="1" ht="12.75">
      <c r="D202" s="152"/>
      <c r="E202" s="152"/>
      <c r="F202" s="266"/>
      <c r="G202" s="152"/>
    </row>
    <row r="203" spans="4:7" customFormat="1" ht="12.75">
      <c r="D203" s="152"/>
      <c r="E203" s="152"/>
      <c r="F203" s="266"/>
      <c r="G203" s="152"/>
    </row>
    <row r="204" spans="4:7" customFormat="1" ht="12.75">
      <c r="D204" s="152"/>
      <c r="E204" s="152"/>
      <c r="F204" s="266"/>
      <c r="G204" s="152"/>
    </row>
    <row r="205" spans="4:7" customFormat="1" ht="12.75">
      <c r="D205" s="152"/>
      <c r="E205" s="152"/>
      <c r="F205" s="266"/>
      <c r="G205" s="152"/>
    </row>
    <row r="206" spans="4:7" customFormat="1" ht="12.75">
      <c r="D206" s="152"/>
      <c r="E206" s="152"/>
      <c r="F206" s="266"/>
      <c r="G206" s="152"/>
    </row>
    <row r="207" spans="4:7" customFormat="1" ht="12.75">
      <c r="D207" s="152"/>
      <c r="E207" s="152"/>
      <c r="F207" s="266"/>
      <c r="G207" s="152"/>
    </row>
  </sheetData>
  <sheetProtection selectLockedCells="1" selectUnlockedCells="1"/>
  <mergeCells count="8">
    <mergeCell ref="D17:G17"/>
    <mergeCell ref="F16:G16"/>
    <mergeCell ref="J8:N8"/>
    <mergeCell ref="C9:I9"/>
    <mergeCell ref="F11:G11"/>
    <mergeCell ref="F13:G13"/>
    <mergeCell ref="F14:G14"/>
    <mergeCell ref="F15:G15"/>
  </mergeCells>
  <pageMargins left="0.78749999999999998" right="0.25" top="1.0249999999999999" bottom="1.0249999999999999" header="0.78749999999999998" footer="0.78749999999999998"/>
  <pageSetup paperSize="9" scale="97" firstPageNumber="0" orientation="portrait" horizontalDpi="300" verticalDpi="300" r:id="rId1"/>
  <headerFooter alignWithMargins="0">
    <oddHeader>&amp;C&amp;A</oddHeader>
    <oddFooter>&amp;CStran 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view="pageBreakPreview" zoomScale="60" zoomScaleNormal="100" workbookViewId="0">
      <selection activeCell="H204" sqref="H204"/>
    </sheetView>
  </sheetViews>
  <sheetFormatPr defaultRowHeight="12.75"/>
  <cols>
    <col min="1" max="1" width="5.5703125" customWidth="1"/>
    <col min="2" max="2" width="1.7109375" customWidth="1"/>
    <col min="3" max="3" width="38.7109375" customWidth="1"/>
    <col min="6" max="6" width="9.28515625" style="260" customWidth="1"/>
    <col min="7" max="7" width="16.42578125" customWidth="1"/>
  </cols>
  <sheetData>
    <row r="1" spans="1:9" ht="12.75" customHeight="1"/>
    <row r="2" spans="1:9" ht="18" customHeight="1">
      <c r="C2" s="34" t="s">
        <v>164</v>
      </c>
    </row>
    <row r="3" spans="1:9" ht="18.75" customHeight="1">
      <c r="C3" s="22" t="s">
        <v>238</v>
      </c>
    </row>
    <row r="4" spans="1:9">
      <c r="C4" s="36"/>
    </row>
    <row r="5" spans="1:9" ht="12.75" customHeight="1">
      <c r="C5" s="22" t="s">
        <v>138</v>
      </c>
    </row>
    <row r="6" spans="1:9" ht="57" customHeight="1">
      <c r="C6" s="94" t="s">
        <v>490</v>
      </c>
    </row>
    <row r="7" spans="1:9">
      <c r="A7" s="28"/>
      <c r="B7" s="35"/>
      <c r="C7" s="42"/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SUM(F13:G16)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G57+G69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/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43"/>
      <c r="E16" s="44"/>
      <c r="F16" s="284">
        <f>G76</f>
        <v>0</v>
      </c>
      <c r="G16" s="284"/>
      <c r="H16" s="41"/>
      <c r="I16" s="41"/>
    </row>
    <row r="17" spans="1:9" ht="12.75" customHeight="1">
      <c r="A17" s="28"/>
      <c r="B17" s="35"/>
      <c r="C17" s="57" t="s">
        <v>239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6.45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6.9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 ht="22.5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8.15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31.15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3.45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6.6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5.15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s="152" customFormat="1" ht="51.6" customHeight="1">
      <c r="A33" s="92"/>
      <c r="B33" s="116" t="s">
        <v>184</v>
      </c>
      <c r="C33" s="99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70"/>
      <c r="D34" s="119"/>
      <c r="E34" s="120"/>
      <c r="F34" s="154"/>
      <c r="G34" s="155"/>
      <c r="H34" s="101"/>
      <c r="I34" s="89"/>
    </row>
    <row r="35" spans="1:9" ht="47.45" customHeight="1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</row>
    <row r="36" spans="1:9">
      <c r="A36" s="92"/>
      <c r="B36" s="74"/>
      <c r="C36" s="99"/>
      <c r="D36" s="71"/>
      <c r="E36" s="72"/>
      <c r="F36" s="93"/>
      <c r="G36" s="73"/>
      <c r="H36" s="101"/>
      <c r="I36" s="89"/>
    </row>
    <row r="37" spans="1:9" ht="15.75">
      <c r="A37" s="68" t="s">
        <v>170</v>
      </c>
      <c r="B37" s="69" t="s">
        <v>202</v>
      </c>
      <c r="C37" s="69"/>
      <c r="D37" s="69"/>
      <c r="E37" s="69"/>
      <c r="F37" s="261"/>
      <c r="G37" s="69"/>
      <c r="H37" s="69"/>
      <c r="I37" s="69"/>
    </row>
    <row r="38" spans="1:9">
      <c r="A38" s="92"/>
      <c r="B38" s="29"/>
      <c r="C38" s="123"/>
      <c r="D38" s="156"/>
      <c r="E38" s="41"/>
      <c r="F38" s="124"/>
      <c r="G38" s="125"/>
      <c r="H38" s="102"/>
      <c r="I38" s="113"/>
    </row>
    <row r="39" spans="1:9" ht="24">
      <c r="A39" s="92"/>
      <c r="B39" s="62"/>
      <c r="C39" s="70"/>
      <c r="D39" s="109" t="s">
        <v>177</v>
      </c>
      <c r="E39" s="110" t="s">
        <v>178</v>
      </c>
      <c r="F39" s="111" t="s">
        <v>179</v>
      </c>
      <c r="G39" s="110" t="s">
        <v>180</v>
      </c>
      <c r="H39" s="101"/>
      <c r="I39" s="89"/>
    </row>
    <row r="40" spans="1:9">
      <c r="A40" s="41"/>
      <c r="B40" s="74" t="s">
        <v>240</v>
      </c>
      <c r="C40" s="75" t="s">
        <v>241</v>
      </c>
      <c r="D40" s="157"/>
      <c r="E40" s="77"/>
      <c r="F40" s="76"/>
      <c r="G40" s="158"/>
      <c r="H40" s="102"/>
      <c r="I40" s="113"/>
    </row>
    <row r="41" spans="1:9">
      <c r="A41" s="92"/>
      <c r="B41" s="62"/>
      <c r="C41" s="70"/>
      <c r="D41" s="71"/>
      <c r="E41" s="72"/>
      <c r="F41" s="93"/>
      <c r="G41" s="125"/>
      <c r="H41" s="101"/>
      <c r="I41" s="89"/>
    </row>
    <row r="42" spans="1:9">
      <c r="A42" s="92"/>
      <c r="B42" s="159"/>
      <c r="C42" s="160" t="s">
        <v>242</v>
      </c>
      <c r="D42" s="71"/>
      <c r="E42" s="72"/>
      <c r="F42" s="93"/>
      <c r="G42" s="125"/>
      <c r="H42" s="101"/>
      <c r="I42" s="89"/>
    </row>
    <row r="43" spans="1:9" ht="26.45" customHeight="1">
      <c r="A43" s="92"/>
      <c r="B43" s="86" t="s">
        <v>184</v>
      </c>
      <c r="C43" s="82" t="s">
        <v>243</v>
      </c>
      <c r="D43" s="71"/>
      <c r="E43" s="72"/>
      <c r="F43" s="93"/>
      <c r="G43" s="125"/>
      <c r="H43" s="161"/>
      <c r="I43" s="162"/>
    </row>
    <row r="44" spans="1:9" ht="22.5">
      <c r="A44" s="92"/>
      <c r="B44" s="86" t="s">
        <v>186</v>
      </c>
      <c r="C44" s="87" t="s">
        <v>187</v>
      </c>
      <c r="D44" s="71"/>
      <c r="E44" s="72"/>
      <c r="F44" s="93"/>
      <c r="G44" s="125"/>
      <c r="H44" s="102"/>
      <c r="I44" s="113"/>
    </row>
    <row r="45" spans="1:9" ht="28.9" customHeight="1">
      <c r="A45" s="92"/>
      <c r="B45" s="86" t="s">
        <v>188</v>
      </c>
      <c r="C45" s="82" t="s">
        <v>244</v>
      </c>
      <c r="D45" s="71"/>
      <c r="E45" s="72"/>
      <c r="F45" s="93"/>
      <c r="G45" s="125"/>
      <c r="H45" s="102"/>
      <c r="I45" s="113"/>
    </row>
    <row r="46" spans="1:9" ht="22.5">
      <c r="A46" s="92"/>
      <c r="B46" s="86" t="s">
        <v>190</v>
      </c>
      <c r="C46" s="82" t="s">
        <v>245</v>
      </c>
      <c r="D46" s="71"/>
      <c r="E46" s="72"/>
      <c r="F46" s="93"/>
      <c r="G46" s="125"/>
      <c r="H46" s="102"/>
      <c r="I46" s="113"/>
    </row>
    <row r="47" spans="1:9" ht="23.45" customHeight="1">
      <c r="A47" s="92"/>
      <c r="B47" s="86" t="s">
        <v>192</v>
      </c>
      <c r="C47" s="82" t="s">
        <v>246</v>
      </c>
      <c r="D47" s="71"/>
      <c r="E47" s="72"/>
      <c r="F47" s="93"/>
      <c r="G47" s="125"/>
      <c r="H47" s="102"/>
      <c r="I47" s="113"/>
    </row>
    <row r="48" spans="1:9" ht="21.6" customHeight="1">
      <c r="A48" s="92"/>
      <c r="B48" s="86" t="s">
        <v>194</v>
      </c>
      <c r="C48" s="82" t="s">
        <v>247</v>
      </c>
      <c r="D48" s="71"/>
      <c r="E48" s="72"/>
      <c r="F48" s="93"/>
      <c r="G48" s="125"/>
      <c r="H48" s="102"/>
      <c r="I48" s="113"/>
    </row>
    <row r="49" spans="1:9" ht="22.15" customHeight="1">
      <c r="A49" s="92"/>
      <c r="B49" s="86" t="s">
        <v>248</v>
      </c>
      <c r="C49" s="82" t="s">
        <v>249</v>
      </c>
      <c r="D49" s="71"/>
      <c r="E49" s="72"/>
      <c r="F49" s="93"/>
      <c r="G49" s="125"/>
      <c r="H49" s="102"/>
      <c r="I49" s="113"/>
    </row>
    <row r="50" spans="1:9" ht="52.15" customHeight="1">
      <c r="A50" s="92"/>
      <c r="B50" s="86" t="s">
        <v>250</v>
      </c>
      <c r="C50" s="82" t="s">
        <v>251</v>
      </c>
      <c r="D50" s="71"/>
      <c r="E50" s="72"/>
      <c r="F50" s="93"/>
      <c r="G50" s="125"/>
      <c r="H50" s="102"/>
      <c r="I50" s="113"/>
    </row>
    <row r="51" spans="1:9" ht="22.9" customHeight="1">
      <c r="A51" s="92"/>
      <c r="B51" s="86" t="s">
        <v>252</v>
      </c>
      <c r="C51" s="82" t="s">
        <v>253</v>
      </c>
      <c r="D51" s="71"/>
      <c r="E51" s="72"/>
      <c r="F51" s="93"/>
      <c r="G51" s="125"/>
      <c r="H51" s="102"/>
      <c r="I51" s="113"/>
    </row>
    <row r="52" spans="1:9" ht="46.15" customHeight="1">
      <c r="A52" s="92"/>
      <c r="B52" s="86" t="s">
        <v>254</v>
      </c>
      <c r="C52" s="82" t="s">
        <v>255</v>
      </c>
      <c r="D52" s="71"/>
      <c r="E52" s="72"/>
      <c r="F52" s="93"/>
      <c r="G52" s="125"/>
      <c r="H52" s="102"/>
      <c r="I52" s="113"/>
    </row>
    <row r="53" spans="1:9" ht="40.15" customHeight="1">
      <c r="A53" s="92"/>
      <c r="B53" s="86" t="s">
        <v>196</v>
      </c>
      <c r="C53" s="82" t="s">
        <v>256</v>
      </c>
      <c r="D53" s="71"/>
      <c r="E53" s="72"/>
      <c r="F53" s="93"/>
      <c r="G53" s="125"/>
      <c r="H53" s="102"/>
      <c r="I53" s="113"/>
    </row>
    <row r="54" spans="1:9">
      <c r="B54" s="74"/>
      <c r="C54" s="163"/>
      <c r="D54" s="100"/>
      <c r="E54" s="118"/>
      <c r="F54" s="147"/>
      <c r="G54" s="148"/>
    </row>
    <row r="55" spans="1:9" ht="56.65" customHeight="1">
      <c r="B55" s="74" t="s">
        <v>236</v>
      </c>
      <c r="C55" s="163" t="s">
        <v>257</v>
      </c>
      <c r="D55" s="100" t="s">
        <v>199</v>
      </c>
      <c r="E55" s="118">
        <v>1</v>
      </c>
      <c r="F55" s="147"/>
      <c r="G55" s="148">
        <f>+F55*E55</f>
        <v>0</v>
      </c>
    </row>
    <row r="56" spans="1:9">
      <c r="B56" s="74"/>
      <c r="C56" s="99"/>
      <c r="D56" s="164"/>
      <c r="E56" s="164"/>
      <c r="F56" s="263"/>
      <c r="G56" s="166"/>
    </row>
    <row r="57" spans="1:9">
      <c r="A57" s="167"/>
      <c r="B57" s="168"/>
      <c r="C57" s="104" t="s">
        <v>258</v>
      </c>
      <c r="D57" s="105"/>
      <c r="E57" s="106"/>
      <c r="F57" s="107"/>
      <c r="G57" s="170">
        <f>SUM(G54:G55)</f>
        <v>0</v>
      </c>
      <c r="H57" s="167"/>
      <c r="I57" s="167"/>
    </row>
    <row r="58" spans="1:9" ht="15.75">
      <c r="A58" s="92"/>
      <c r="B58" s="86"/>
      <c r="C58" s="82"/>
      <c r="D58" s="171"/>
      <c r="E58" s="172"/>
      <c r="F58" s="173"/>
      <c r="G58" s="174"/>
      <c r="H58" s="112"/>
      <c r="I58" s="112"/>
    </row>
    <row r="59" spans="1:9" ht="24">
      <c r="A59" s="92"/>
      <c r="B59" s="86"/>
      <c r="C59" s="82"/>
      <c r="D59" s="109" t="s">
        <v>177</v>
      </c>
      <c r="E59" s="110" t="s">
        <v>178</v>
      </c>
      <c r="F59" s="111" t="s">
        <v>179</v>
      </c>
      <c r="G59" s="110" t="s">
        <v>180</v>
      </c>
      <c r="H59" s="112"/>
      <c r="I59" s="112"/>
    </row>
    <row r="60" spans="1:9">
      <c r="A60" s="41"/>
      <c r="B60" s="74" t="s">
        <v>203</v>
      </c>
      <c r="C60" s="75" t="s">
        <v>204</v>
      </c>
      <c r="D60" s="76"/>
      <c r="E60" s="77"/>
      <c r="F60" s="76"/>
      <c r="G60" s="78"/>
      <c r="H60" s="102"/>
      <c r="I60" s="113"/>
    </row>
    <row r="61" spans="1:9">
      <c r="A61" s="92"/>
      <c r="B61" s="62"/>
      <c r="C61" s="70"/>
      <c r="D61" s="71"/>
      <c r="E61" s="72"/>
      <c r="F61" s="93"/>
      <c r="G61" s="73"/>
      <c r="H61" s="102"/>
      <c r="I61" s="113"/>
    </row>
    <row r="62" spans="1:9">
      <c r="A62" s="92"/>
      <c r="B62" s="62"/>
      <c r="C62" s="114" t="s">
        <v>205</v>
      </c>
      <c r="D62" s="71"/>
      <c r="E62" s="72"/>
      <c r="F62" s="93"/>
      <c r="G62" s="73"/>
      <c r="H62" s="102"/>
      <c r="I62" s="113"/>
    </row>
    <row r="63" spans="1:9" ht="151.15" customHeight="1">
      <c r="A63" s="92"/>
      <c r="B63" s="62" t="s">
        <v>184</v>
      </c>
      <c r="C63" s="115" t="s">
        <v>206</v>
      </c>
      <c r="D63" s="71"/>
      <c r="E63" s="72"/>
      <c r="F63" s="93"/>
      <c r="G63" s="73"/>
      <c r="H63" s="102"/>
      <c r="I63" s="113"/>
    </row>
    <row r="64" spans="1:9">
      <c r="A64" s="92"/>
      <c r="B64" s="116"/>
      <c r="C64" s="117"/>
      <c r="D64" s="100"/>
      <c r="E64" s="118"/>
      <c r="F64" s="97"/>
      <c r="G64" s="98"/>
      <c r="H64" s="102"/>
      <c r="I64" s="113"/>
    </row>
    <row r="65" spans="1:9" ht="59.65" customHeight="1">
      <c r="A65" s="92"/>
      <c r="B65" s="62" t="s">
        <v>186</v>
      </c>
      <c r="C65" s="115" t="s">
        <v>259</v>
      </c>
      <c r="D65" s="100" t="s">
        <v>208</v>
      </c>
      <c r="E65" s="118">
        <v>20</v>
      </c>
      <c r="F65" s="97"/>
      <c r="G65" s="98">
        <f>+F65*E65</f>
        <v>0</v>
      </c>
      <c r="H65" s="102"/>
      <c r="I65" s="113"/>
    </row>
    <row r="66" spans="1:9">
      <c r="A66" s="92"/>
      <c r="B66" s="62"/>
      <c r="C66" s="115"/>
      <c r="D66" s="100"/>
      <c r="E66" s="118"/>
      <c r="F66" s="97"/>
      <c r="G66" s="98"/>
      <c r="H66" s="102"/>
      <c r="I66" s="113"/>
    </row>
    <row r="67" spans="1:9">
      <c r="A67" s="92"/>
      <c r="B67" s="62" t="s">
        <v>217</v>
      </c>
      <c r="C67" s="99" t="s">
        <v>218</v>
      </c>
      <c r="D67" s="100" t="s">
        <v>208</v>
      </c>
      <c r="E67" s="118">
        <v>20</v>
      </c>
      <c r="F67" s="97"/>
      <c r="G67" s="98">
        <f>+F67*E67</f>
        <v>0</v>
      </c>
      <c r="H67" s="102"/>
      <c r="I67" s="113"/>
    </row>
    <row r="68" spans="1:9">
      <c r="A68" s="92"/>
      <c r="B68" s="62"/>
      <c r="C68" s="70"/>
      <c r="D68" s="119"/>
      <c r="E68" s="120"/>
      <c r="F68" s="264"/>
      <c r="G68" s="121"/>
      <c r="H68" s="102"/>
      <c r="I68" s="113"/>
    </row>
    <row r="69" spans="1:9">
      <c r="A69" s="102"/>
      <c r="B69" s="103"/>
      <c r="C69" s="104" t="s">
        <v>219</v>
      </c>
      <c r="D69" s="105"/>
      <c r="E69" s="106"/>
      <c r="F69" s="265"/>
      <c r="G69" s="108">
        <f>SUM(G64:G68)</f>
        <v>0</v>
      </c>
      <c r="H69" s="102"/>
      <c r="I69" s="113"/>
    </row>
    <row r="70" spans="1:9">
      <c r="A70" s="92"/>
      <c r="B70" s="29"/>
      <c r="C70" s="123"/>
      <c r="D70" s="124"/>
      <c r="E70" s="41"/>
      <c r="F70" s="124"/>
      <c r="G70" s="125"/>
      <c r="H70" s="102"/>
      <c r="I70" s="113"/>
    </row>
    <row r="71" spans="1:9" ht="24">
      <c r="A71" s="92"/>
      <c r="B71" s="29"/>
      <c r="C71" s="123"/>
      <c r="D71" s="109" t="s">
        <v>177</v>
      </c>
      <c r="E71" s="110" t="s">
        <v>178</v>
      </c>
      <c r="F71" s="111" t="s">
        <v>179</v>
      </c>
      <c r="G71" s="110" t="s">
        <v>180</v>
      </c>
      <c r="H71" s="102"/>
      <c r="I71" s="113"/>
    </row>
    <row r="72" spans="1:9" ht="15.75">
      <c r="A72" s="68" t="s">
        <v>481</v>
      </c>
      <c r="B72" s="69" t="s">
        <v>482</v>
      </c>
      <c r="C72" s="69"/>
      <c r="D72" s="69"/>
      <c r="E72" s="69"/>
      <c r="F72" s="261"/>
      <c r="G72" s="69"/>
      <c r="H72" s="69"/>
      <c r="I72" s="69"/>
    </row>
    <row r="73" spans="1:9">
      <c r="A73" s="92"/>
      <c r="B73" s="29"/>
      <c r="C73" s="115"/>
      <c r="D73" s="41"/>
      <c r="E73" s="131"/>
      <c r="F73" s="137"/>
      <c r="G73" s="89"/>
      <c r="H73" s="102"/>
      <c r="I73" s="113"/>
    </row>
    <row r="74" spans="1:9">
      <c r="A74" s="41"/>
      <c r="B74" s="74" t="s">
        <v>234</v>
      </c>
      <c r="C74" s="75" t="s">
        <v>482</v>
      </c>
      <c r="D74" s="143"/>
      <c r="E74" s="144"/>
      <c r="F74" s="145"/>
      <c r="G74" s="146"/>
      <c r="H74" s="102"/>
      <c r="I74" s="113"/>
    </row>
    <row r="75" spans="1:9">
      <c r="A75" s="41"/>
      <c r="B75" s="74"/>
      <c r="C75" s="75"/>
      <c r="D75" s="143"/>
      <c r="E75" s="144"/>
      <c r="F75" s="145"/>
      <c r="G75" s="146"/>
      <c r="H75" s="102"/>
      <c r="I75" s="113"/>
    </row>
    <row r="76" spans="1:9" ht="39" customHeight="1">
      <c r="A76" s="92"/>
      <c r="B76" s="62" t="s">
        <v>236</v>
      </c>
      <c r="C76" s="99" t="s">
        <v>237</v>
      </c>
      <c r="D76" s="100" t="s">
        <v>199</v>
      </c>
      <c r="E76" s="118">
        <v>1</v>
      </c>
      <c r="F76" s="147"/>
      <c r="G76" s="148">
        <f>+F76*E76</f>
        <v>0</v>
      </c>
      <c r="H76" s="102"/>
      <c r="I76" s="113"/>
    </row>
    <row r="77" spans="1:9">
      <c r="A77" s="92"/>
      <c r="B77" s="62"/>
      <c r="C77" s="70"/>
      <c r="D77" s="119"/>
      <c r="E77" s="149"/>
      <c r="F77" s="119"/>
      <c r="G77" s="150"/>
      <c r="H77" s="102"/>
      <c r="I77" s="113"/>
    </row>
    <row r="78" spans="1:9" ht="15">
      <c r="A78" s="102"/>
      <c r="B78" s="151"/>
      <c r="C78" s="104" t="s">
        <v>484</v>
      </c>
      <c r="D78" s="105"/>
      <c r="E78" s="106"/>
      <c r="F78" s="107"/>
      <c r="G78" s="175">
        <f>SUM(G76:G76)</f>
        <v>0</v>
      </c>
      <c r="H78" s="102"/>
      <c r="I78" s="113"/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scale="99" firstPageNumber="0" orientation="portrait" horizontalDpi="300" verticalDpi="300" r:id="rId1"/>
  <headerFooter alignWithMargins="0"/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4.28515625" customWidth="1"/>
    <col min="2" max="2" width="2.42578125" customWidth="1"/>
    <col min="3" max="3" width="39.140625" customWidth="1"/>
    <col min="4" max="4" width="9.28515625" customWidth="1"/>
    <col min="5" max="5" width="7.7109375" customWidth="1"/>
    <col min="6" max="6" width="9.28515625" style="260" customWidth="1"/>
    <col min="7" max="7" width="13.28515625" customWidth="1"/>
  </cols>
  <sheetData>
    <row r="1" spans="1:9" ht="15.75" customHeight="1"/>
    <row r="2" spans="1:9" ht="18.75" customHeight="1">
      <c r="C2" s="34" t="s">
        <v>164</v>
      </c>
      <c r="H2" s="40"/>
      <c r="I2" s="40"/>
    </row>
    <row r="3" spans="1:9" ht="20.100000000000001" customHeight="1">
      <c r="C3" s="22" t="s">
        <v>165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139</v>
      </c>
      <c r="H5" s="40"/>
      <c r="I5" s="40"/>
    </row>
    <row r="6" spans="1:9" ht="37.9" customHeight="1">
      <c r="C6" s="94" t="s">
        <v>491</v>
      </c>
      <c r="H6" s="40"/>
      <c r="I6" s="40"/>
    </row>
    <row r="7" spans="1:9">
      <c r="A7" s="28"/>
      <c r="B7" s="35"/>
      <c r="C7" s="42"/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SUM(F13:G16)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G51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/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43"/>
      <c r="E16" s="44"/>
      <c r="F16" s="288">
        <f>G60</f>
        <v>0</v>
      </c>
      <c r="G16" s="289"/>
      <c r="H16" s="41"/>
      <c r="I16" s="41"/>
    </row>
    <row r="17" spans="1:9" ht="12.75" customHeight="1">
      <c r="A17" s="28"/>
      <c r="B17" s="35"/>
      <c r="C17" s="57" t="s">
        <v>260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39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6.1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5.15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30.6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4.6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2.450000000000003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5.9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s="152" customFormat="1" ht="49.9" customHeight="1">
      <c r="A33" s="92"/>
      <c r="B33" s="116" t="s">
        <v>184</v>
      </c>
      <c r="C33" s="99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70"/>
      <c r="D34" s="119"/>
      <c r="E34" s="120"/>
      <c r="F34" s="154"/>
      <c r="G34" s="155"/>
      <c r="H34" s="101"/>
      <c r="I34" s="89"/>
    </row>
    <row r="35" spans="1:9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</row>
    <row r="36" spans="1:9">
      <c r="A36" s="92"/>
      <c r="B36" s="74"/>
      <c r="C36" s="99"/>
      <c r="D36" s="71"/>
      <c r="E36" s="72"/>
      <c r="F36" s="93"/>
      <c r="G36" s="73"/>
      <c r="H36" s="101"/>
      <c r="I36" s="89"/>
    </row>
    <row r="37" spans="1:9" ht="15.75">
      <c r="A37" s="68" t="s">
        <v>170</v>
      </c>
      <c r="B37" s="69" t="s">
        <v>202</v>
      </c>
      <c r="C37" s="69"/>
      <c r="D37" s="69"/>
      <c r="E37" s="69"/>
      <c r="F37" s="261"/>
      <c r="G37" s="69"/>
      <c r="H37" s="69"/>
      <c r="I37" s="69"/>
    </row>
    <row r="38" spans="1:9">
      <c r="A38" s="92"/>
      <c r="B38" s="62"/>
      <c r="C38" s="177"/>
      <c r="D38" s="178"/>
      <c r="E38" s="179"/>
      <c r="F38" s="273"/>
      <c r="G38" s="181"/>
      <c r="H38" s="102"/>
      <c r="I38" s="113"/>
    </row>
    <row r="39" spans="1:9" ht="24">
      <c r="A39" s="92"/>
      <c r="B39" s="29"/>
      <c r="C39" s="123"/>
      <c r="D39" s="109" t="s">
        <v>177</v>
      </c>
      <c r="E39" s="110" t="s">
        <v>178</v>
      </c>
      <c r="F39" s="111" t="s">
        <v>179</v>
      </c>
      <c r="G39" s="110" t="s">
        <v>180</v>
      </c>
      <c r="H39" s="102"/>
      <c r="I39" s="113"/>
    </row>
    <row r="40" spans="1:9">
      <c r="A40" s="92"/>
      <c r="B40" s="29" t="s">
        <v>261</v>
      </c>
      <c r="C40" s="75" t="s">
        <v>262</v>
      </c>
      <c r="D40" s="124"/>
      <c r="E40" s="41"/>
      <c r="F40" s="124"/>
      <c r="G40" s="125"/>
      <c r="H40" s="102"/>
      <c r="I40" s="113"/>
    </row>
    <row r="41" spans="1:9">
      <c r="A41" s="92"/>
      <c r="B41" s="29"/>
      <c r="C41" s="75"/>
      <c r="D41" s="124"/>
      <c r="E41" s="41"/>
      <c r="F41" s="124"/>
      <c r="G41" s="125"/>
      <c r="H41" s="102"/>
      <c r="I41" s="113"/>
    </row>
    <row r="42" spans="1:9">
      <c r="A42" s="182"/>
      <c r="B42" s="183"/>
      <c r="C42" s="184" t="s">
        <v>242</v>
      </c>
      <c r="D42" s="171"/>
      <c r="E42" s="172"/>
      <c r="F42" s="173"/>
      <c r="G42" s="172"/>
      <c r="H42" s="185"/>
      <c r="I42" s="182"/>
    </row>
    <row r="43" spans="1:9" ht="30.6" customHeight="1">
      <c r="A43" s="182"/>
      <c r="B43" s="186" t="s">
        <v>184</v>
      </c>
      <c r="C43" s="187" t="s">
        <v>263</v>
      </c>
      <c r="D43" s="71"/>
      <c r="E43" s="72"/>
      <c r="F43" s="93"/>
      <c r="G43" s="125"/>
      <c r="H43" s="185"/>
      <c r="I43" s="182"/>
    </row>
    <row r="44" spans="1:9">
      <c r="A44" s="182"/>
      <c r="B44" s="186" t="s">
        <v>186</v>
      </c>
      <c r="C44" s="187" t="s">
        <v>264</v>
      </c>
      <c r="D44" s="71"/>
      <c r="E44" s="72"/>
      <c r="F44" s="93"/>
      <c r="G44" s="125"/>
      <c r="H44" s="185"/>
      <c r="I44" s="182"/>
    </row>
    <row r="45" spans="1:9" ht="24" customHeight="1">
      <c r="A45" s="182"/>
      <c r="B45" s="186" t="s">
        <v>188</v>
      </c>
      <c r="C45" s="187" t="s">
        <v>265</v>
      </c>
      <c r="D45" s="71"/>
      <c r="E45" s="72"/>
      <c r="F45" s="93"/>
      <c r="G45" s="125"/>
      <c r="H45" s="185"/>
      <c r="I45" s="182"/>
    </row>
    <row r="46" spans="1:9" ht="22.15" customHeight="1">
      <c r="A46" s="182"/>
      <c r="B46" s="186" t="s">
        <v>190</v>
      </c>
      <c r="C46" s="187" t="s">
        <v>249</v>
      </c>
      <c r="D46" s="71"/>
      <c r="E46" s="72"/>
      <c r="F46" s="93"/>
      <c r="G46" s="125"/>
      <c r="H46" s="185"/>
      <c r="I46" s="182"/>
    </row>
    <row r="47" spans="1:9" ht="50.65" customHeight="1">
      <c r="A47" s="182"/>
      <c r="B47" s="186" t="s">
        <v>192</v>
      </c>
      <c r="C47" s="187" t="s">
        <v>251</v>
      </c>
      <c r="D47" s="71"/>
      <c r="E47" s="72"/>
      <c r="F47" s="93"/>
      <c r="G47" s="125"/>
      <c r="H47" s="185"/>
      <c r="I47" s="182"/>
    </row>
    <row r="48" spans="1:9">
      <c r="A48" s="182"/>
      <c r="B48" s="182"/>
      <c r="C48" s="182"/>
      <c r="D48" s="71"/>
      <c r="E48" s="72"/>
      <c r="F48" s="93"/>
      <c r="G48" s="125"/>
      <c r="H48" s="185"/>
      <c r="I48" s="182"/>
    </row>
    <row r="49" spans="1:9" ht="81.400000000000006" customHeight="1">
      <c r="A49" s="188"/>
      <c r="B49" s="183" t="s">
        <v>213</v>
      </c>
      <c r="C49" s="189" t="s">
        <v>266</v>
      </c>
      <c r="D49" s="190" t="s">
        <v>267</v>
      </c>
      <c r="E49" s="72">
        <v>24</v>
      </c>
      <c r="F49" s="97"/>
      <c r="G49" s="98">
        <f>+F49*E49</f>
        <v>0</v>
      </c>
      <c r="H49" s="191"/>
      <c r="I49" s="192"/>
    </row>
    <row r="50" spans="1:9">
      <c r="A50" s="182"/>
      <c r="B50" s="193"/>
      <c r="C50" s="189"/>
      <c r="D50" s="71"/>
      <c r="E50" s="72"/>
      <c r="F50" s="162"/>
      <c r="G50" s="89"/>
      <c r="H50" s="182"/>
      <c r="I50" s="182"/>
    </row>
    <row r="51" spans="1:9">
      <c r="A51" s="194"/>
      <c r="B51" s="195"/>
      <c r="C51" s="196" t="s">
        <v>268</v>
      </c>
      <c r="D51" s="105"/>
      <c r="E51" s="106"/>
      <c r="F51" s="107"/>
      <c r="G51" s="122">
        <f>SUM(G49:G50)</f>
        <v>0</v>
      </c>
      <c r="H51" s="191"/>
      <c r="I51" s="191"/>
    </row>
    <row r="52" spans="1:9" ht="15.75">
      <c r="A52" s="92"/>
      <c r="B52" s="86"/>
      <c r="C52" s="82"/>
      <c r="D52" s="171"/>
      <c r="E52" s="172"/>
      <c r="F52" s="173"/>
      <c r="G52" s="174"/>
      <c r="H52" s="112"/>
      <c r="I52" s="112"/>
    </row>
    <row r="53" spans="1:9" ht="15.75">
      <c r="A53" s="68" t="s">
        <v>481</v>
      </c>
      <c r="B53" s="69" t="s">
        <v>482</v>
      </c>
      <c r="C53" s="69"/>
      <c r="D53" s="69"/>
      <c r="E53" s="69"/>
      <c r="F53" s="261"/>
      <c r="G53" s="69"/>
      <c r="H53" s="69"/>
      <c r="I53" s="69"/>
    </row>
    <row r="54" spans="1:9" ht="24">
      <c r="A54" s="92"/>
      <c r="B54" s="62"/>
      <c r="C54" s="70"/>
      <c r="D54" s="138" t="s">
        <v>177</v>
      </c>
      <c r="E54" s="139" t="s">
        <v>178</v>
      </c>
      <c r="F54" s="140" t="s">
        <v>179</v>
      </c>
      <c r="G54" s="139" t="s">
        <v>180</v>
      </c>
      <c r="H54" s="102"/>
      <c r="I54" s="113"/>
    </row>
    <row r="55" spans="1:9">
      <c r="A55" s="92"/>
      <c r="B55" s="62"/>
      <c r="C55" s="70"/>
      <c r="D55" s="100"/>
      <c r="E55" s="118"/>
      <c r="F55" s="141"/>
      <c r="G55" s="142"/>
      <c r="H55" s="102"/>
      <c r="I55" s="113"/>
    </row>
    <row r="56" spans="1:9">
      <c r="A56" s="41"/>
      <c r="B56" s="74" t="s">
        <v>234</v>
      </c>
      <c r="C56" s="75" t="s">
        <v>482</v>
      </c>
      <c r="D56" s="143"/>
      <c r="E56" s="144"/>
      <c r="F56" s="145"/>
      <c r="G56" s="146"/>
      <c r="H56" s="102"/>
      <c r="I56" s="113"/>
    </row>
    <row r="57" spans="1:9">
      <c r="A57" s="41"/>
      <c r="B57" s="74"/>
      <c r="C57" s="75"/>
      <c r="D57" s="143"/>
      <c r="E57" s="144"/>
      <c r="F57" s="145"/>
      <c r="G57" s="146"/>
      <c r="H57" s="102"/>
      <c r="I57" s="113"/>
    </row>
    <row r="58" spans="1:9" ht="35.85" customHeight="1">
      <c r="A58" s="92"/>
      <c r="B58" s="62" t="s">
        <v>236</v>
      </c>
      <c r="C58" s="99" t="s">
        <v>237</v>
      </c>
      <c r="D58" s="100" t="s">
        <v>199</v>
      </c>
      <c r="E58" s="118">
        <v>1</v>
      </c>
      <c r="F58" s="147"/>
      <c r="G58" s="148">
        <f>+F58*E58</f>
        <v>0</v>
      </c>
      <c r="H58" s="102"/>
      <c r="I58" s="113"/>
    </row>
    <row r="59" spans="1:9">
      <c r="A59" s="92"/>
      <c r="B59" s="62"/>
      <c r="C59" s="70"/>
      <c r="D59" s="119"/>
      <c r="E59" s="149"/>
      <c r="F59" s="119"/>
      <c r="G59" s="150"/>
      <c r="H59" s="102"/>
      <c r="I59" s="113"/>
    </row>
    <row r="60" spans="1:9" ht="15">
      <c r="A60" s="102"/>
      <c r="B60" s="151"/>
      <c r="C60" s="104" t="s">
        <v>484</v>
      </c>
      <c r="D60" s="105"/>
      <c r="E60" s="106"/>
      <c r="F60" s="107"/>
      <c r="G60" s="175">
        <f>SUM(G58:G58)</f>
        <v>0</v>
      </c>
      <c r="H60" s="102"/>
      <c r="I60" s="113"/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4.85546875" customWidth="1"/>
    <col min="2" max="2" width="3.5703125" customWidth="1"/>
    <col min="3" max="3" width="39.7109375" customWidth="1"/>
    <col min="4" max="4" width="9.5703125" customWidth="1"/>
    <col min="5" max="5" width="7.7109375" customWidth="1"/>
    <col min="6" max="6" width="9.28515625" style="260" customWidth="1"/>
    <col min="7" max="7" width="12.42578125" customWidth="1"/>
  </cols>
  <sheetData>
    <row r="1" spans="1:9" ht="21.75" customHeight="1"/>
    <row r="2" spans="1:9" ht="20.25" customHeight="1">
      <c r="C2" s="34" t="s">
        <v>164</v>
      </c>
    </row>
    <row r="3" spans="1:9" ht="18.600000000000001" customHeight="1">
      <c r="C3" s="22" t="s">
        <v>270</v>
      </c>
    </row>
    <row r="4" spans="1:9">
      <c r="C4" s="36"/>
    </row>
    <row r="5" spans="1:9" ht="12.75" customHeight="1">
      <c r="C5" s="22" t="s">
        <v>140</v>
      </c>
    </row>
    <row r="6" spans="1:9" ht="59.45" customHeight="1">
      <c r="C6" s="94" t="s">
        <v>492</v>
      </c>
    </row>
    <row r="7" spans="1:9">
      <c r="A7" s="28"/>
      <c r="B7" s="35"/>
      <c r="C7" s="94"/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SUM(F13:G16)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G49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/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43"/>
      <c r="E16" s="44"/>
      <c r="F16" s="288">
        <f>G59</f>
        <v>0</v>
      </c>
      <c r="G16" s="289"/>
      <c r="H16" s="41"/>
      <c r="I16" s="41"/>
    </row>
    <row r="17" spans="1:9" ht="12.75" customHeight="1">
      <c r="A17" s="28"/>
      <c r="B17" s="35"/>
      <c r="C17" s="57" t="s">
        <v>271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7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50.4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6.45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9.45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8.9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1.15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7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s="152" customFormat="1" ht="44.45" customHeight="1">
      <c r="A33" s="92"/>
      <c r="B33" s="116" t="s">
        <v>184</v>
      </c>
      <c r="C33" s="99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70"/>
      <c r="D34" s="119"/>
      <c r="E34" s="120"/>
      <c r="F34" s="154"/>
      <c r="G34" s="155"/>
      <c r="H34" s="101"/>
      <c r="I34" s="89"/>
    </row>
    <row r="35" spans="1:9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</row>
    <row r="36" spans="1:9">
      <c r="A36" s="92"/>
      <c r="B36" s="74"/>
      <c r="C36" s="99"/>
      <c r="D36" s="71"/>
      <c r="E36" s="72"/>
      <c r="F36" s="93"/>
      <c r="G36" s="73"/>
      <c r="H36" s="101"/>
      <c r="I36" s="89"/>
    </row>
    <row r="37" spans="1:9" ht="15.75">
      <c r="A37" s="68" t="s">
        <v>170</v>
      </c>
      <c r="B37" s="69" t="s">
        <v>202</v>
      </c>
      <c r="C37" s="69"/>
      <c r="D37" s="69"/>
      <c r="E37" s="69"/>
      <c r="F37" s="261"/>
      <c r="G37" s="69"/>
      <c r="H37" s="69"/>
      <c r="I37" s="69"/>
    </row>
    <row r="38" spans="1:9" ht="15.75">
      <c r="A38" s="92"/>
      <c r="B38" s="86"/>
      <c r="C38" s="82"/>
      <c r="D38" s="171"/>
      <c r="E38" s="172"/>
      <c r="F38" s="173"/>
      <c r="G38" s="174"/>
      <c r="H38" s="112"/>
      <c r="I38" s="112"/>
    </row>
    <row r="39" spans="1:9" ht="24">
      <c r="A39" s="92"/>
      <c r="B39" s="86"/>
      <c r="C39" s="82"/>
      <c r="D39" s="109" t="s">
        <v>177</v>
      </c>
      <c r="E39" s="110" t="s">
        <v>178</v>
      </c>
      <c r="F39" s="111" t="s">
        <v>179</v>
      </c>
      <c r="G39" s="110" t="s">
        <v>180</v>
      </c>
      <c r="H39" s="112"/>
      <c r="I39" s="112"/>
    </row>
    <row r="40" spans="1:9">
      <c r="A40" s="41"/>
      <c r="B40" s="74" t="s">
        <v>203</v>
      </c>
      <c r="C40" s="75" t="s">
        <v>204</v>
      </c>
      <c r="D40" s="76"/>
      <c r="E40" s="77"/>
      <c r="F40" s="76"/>
      <c r="G40" s="78"/>
      <c r="H40" s="102"/>
      <c r="I40" s="113"/>
    </row>
    <row r="41" spans="1:9">
      <c r="A41" s="92"/>
      <c r="B41" s="62"/>
      <c r="C41" s="70"/>
      <c r="D41" s="71"/>
      <c r="E41" s="72"/>
      <c r="F41" s="93"/>
      <c r="G41" s="73"/>
      <c r="H41" s="102"/>
      <c r="I41" s="113"/>
    </row>
    <row r="42" spans="1:9">
      <c r="A42" s="92"/>
      <c r="B42" s="62"/>
      <c r="C42" s="114" t="s">
        <v>205</v>
      </c>
      <c r="D42" s="71"/>
      <c r="E42" s="72"/>
      <c r="F42" s="93"/>
      <c r="G42" s="73"/>
      <c r="H42" s="102"/>
      <c r="I42" s="113"/>
    </row>
    <row r="43" spans="1:9" ht="140.25">
      <c r="A43" s="92"/>
      <c r="B43" s="62" t="s">
        <v>184</v>
      </c>
      <c r="C43" s="115" t="s">
        <v>206</v>
      </c>
      <c r="D43" s="71"/>
      <c r="E43" s="72"/>
      <c r="F43" s="93"/>
      <c r="G43" s="197"/>
      <c r="H43" s="102"/>
      <c r="I43" s="113"/>
    </row>
    <row r="44" spans="1:9">
      <c r="A44" s="92"/>
      <c r="B44" s="116"/>
      <c r="C44" s="117"/>
      <c r="D44" s="100"/>
      <c r="E44" s="118"/>
      <c r="F44" s="97"/>
      <c r="G44" s="98"/>
      <c r="H44" s="102"/>
      <c r="I44" s="113"/>
    </row>
    <row r="45" spans="1:9" ht="63.75">
      <c r="A45" s="92"/>
      <c r="B45" s="62" t="s">
        <v>186</v>
      </c>
      <c r="C45" s="115" t="s">
        <v>207</v>
      </c>
      <c r="D45" s="100" t="s">
        <v>208</v>
      </c>
      <c r="E45" s="118">
        <v>53</v>
      </c>
      <c r="F45" s="97"/>
      <c r="G45" s="98">
        <f>+F45*E45</f>
        <v>0</v>
      </c>
      <c r="H45" s="102"/>
      <c r="I45" s="113"/>
    </row>
    <row r="46" spans="1:9">
      <c r="A46" s="92"/>
      <c r="B46" s="116"/>
      <c r="C46" s="117"/>
      <c r="D46" s="100"/>
      <c r="E46" s="118"/>
      <c r="F46" s="97"/>
      <c r="G46" s="98"/>
      <c r="H46" s="102"/>
      <c r="I46" s="113"/>
    </row>
    <row r="47" spans="1:9">
      <c r="A47" s="92"/>
      <c r="B47" s="62" t="s">
        <v>217</v>
      </c>
      <c r="C47" s="99" t="s">
        <v>218</v>
      </c>
      <c r="D47" s="100" t="s">
        <v>208</v>
      </c>
      <c r="E47" s="118">
        <v>20</v>
      </c>
      <c r="F47" s="97"/>
      <c r="G47" s="98">
        <f>+F47*E47</f>
        <v>0</v>
      </c>
      <c r="H47" s="102"/>
      <c r="I47" s="113"/>
    </row>
    <row r="48" spans="1:9">
      <c r="A48" s="92"/>
      <c r="B48" s="62"/>
      <c r="C48" s="70"/>
      <c r="D48" s="119"/>
      <c r="E48" s="120"/>
      <c r="F48" s="264"/>
      <c r="G48" s="121"/>
      <c r="H48" s="102"/>
      <c r="I48" s="113"/>
    </row>
    <row r="49" spans="1:9">
      <c r="A49" s="102"/>
      <c r="B49" s="103"/>
      <c r="C49" s="104" t="s">
        <v>219</v>
      </c>
      <c r="D49" s="105"/>
      <c r="E49" s="106"/>
      <c r="F49" s="265"/>
      <c r="G49" s="108">
        <f>SUM(G44:G48)</f>
        <v>0</v>
      </c>
      <c r="H49" s="102"/>
      <c r="I49" s="113"/>
    </row>
    <row r="50" spans="1:9">
      <c r="A50" s="92"/>
      <c r="B50" s="29"/>
      <c r="C50" s="123"/>
      <c r="D50" s="124"/>
      <c r="E50" s="41"/>
      <c r="F50" s="124"/>
      <c r="G50" s="125"/>
      <c r="H50" s="102"/>
      <c r="I50" s="113"/>
    </row>
    <row r="51" spans="1:9" ht="15.75">
      <c r="A51" s="68" t="s">
        <v>486</v>
      </c>
      <c r="B51" s="69" t="s">
        <v>482</v>
      </c>
      <c r="C51" s="69"/>
      <c r="D51" s="69"/>
      <c r="E51" s="69"/>
      <c r="F51" s="261"/>
      <c r="G51" s="69"/>
      <c r="H51" s="69"/>
      <c r="I51" s="69"/>
    </row>
    <row r="52" spans="1:9" ht="24">
      <c r="A52" s="92"/>
      <c r="B52" s="62"/>
      <c r="C52" s="70"/>
      <c r="D52" s="138" t="s">
        <v>177</v>
      </c>
      <c r="E52" s="139" t="s">
        <v>178</v>
      </c>
      <c r="F52" s="140" t="s">
        <v>179</v>
      </c>
      <c r="G52" s="139" t="s">
        <v>180</v>
      </c>
      <c r="H52" s="102"/>
      <c r="I52" s="113"/>
    </row>
    <row r="53" spans="1:9">
      <c r="A53" s="92"/>
      <c r="B53" s="62"/>
      <c r="C53" s="70"/>
      <c r="D53" s="100"/>
      <c r="E53" s="118"/>
      <c r="F53" s="141"/>
      <c r="G53" s="142"/>
      <c r="H53" s="102"/>
      <c r="I53" s="113"/>
    </row>
    <row r="54" spans="1:9">
      <c r="A54" s="41"/>
      <c r="B54" s="74" t="s">
        <v>234</v>
      </c>
      <c r="C54" s="75" t="s">
        <v>482</v>
      </c>
      <c r="D54" s="143"/>
      <c r="E54" s="144"/>
      <c r="F54" s="145"/>
      <c r="G54" s="146"/>
      <c r="H54" s="102"/>
      <c r="I54" s="113"/>
    </row>
    <row r="55" spans="1:9">
      <c r="A55" s="41"/>
      <c r="B55" s="74"/>
      <c r="C55" s="75"/>
      <c r="D55" s="143"/>
      <c r="E55" s="144"/>
      <c r="F55" s="145"/>
      <c r="G55" s="146"/>
      <c r="H55" s="102"/>
      <c r="I55" s="113"/>
    </row>
    <row r="56" spans="1:9">
      <c r="A56" s="92"/>
      <c r="B56" s="62"/>
      <c r="C56" s="70"/>
      <c r="D56" s="100"/>
      <c r="E56" s="118"/>
      <c r="F56" s="147"/>
      <c r="G56" s="136"/>
      <c r="H56" s="102"/>
      <c r="I56" s="113"/>
    </row>
    <row r="57" spans="1:9" ht="25.5">
      <c r="A57" s="92"/>
      <c r="B57" s="62" t="s">
        <v>236</v>
      </c>
      <c r="C57" s="99" t="s">
        <v>237</v>
      </c>
      <c r="D57" s="100" t="s">
        <v>199</v>
      </c>
      <c r="E57" s="118">
        <v>1</v>
      </c>
      <c r="F57" s="147"/>
      <c r="G57" s="148">
        <f>+F57*E57</f>
        <v>0</v>
      </c>
      <c r="H57" s="102"/>
      <c r="I57" s="113"/>
    </row>
    <row r="58" spans="1:9">
      <c r="A58" s="92"/>
      <c r="B58" s="62"/>
      <c r="C58" s="70"/>
      <c r="D58" s="119"/>
      <c r="E58" s="149"/>
      <c r="F58" s="119"/>
      <c r="G58" s="150"/>
      <c r="H58" s="102"/>
      <c r="I58" s="113"/>
    </row>
    <row r="59" spans="1:9" ht="15">
      <c r="A59" s="102"/>
      <c r="B59" s="151"/>
      <c r="C59" s="104" t="s">
        <v>484</v>
      </c>
      <c r="D59" s="105"/>
      <c r="E59" s="106"/>
      <c r="F59" s="107"/>
      <c r="G59" s="175">
        <f>SUM(G56:G58)</f>
        <v>0</v>
      </c>
      <c r="H59" s="102"/>
      <c r="I59" s="113"/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5.28515625" customWidth="1"/>
    <col min="2" max="2" width="3.28515625" customWidth="1"/>
    <col min="3" max="3" width="40.28515625" customWidth="1"/>
    <col min="6" max="6" width="9.28515625" style="260" customWidth="1"/>
    <col min="7" max="7" width="11.85546875" customWidth="1"/>
  </cols>
  <sheetData>
    <row r="1" spans="1:9" ht="20.25" customHeight="1">
      <c r="H1" s="40"/>
      <c r="I1" s="40"/>
    </row>
    <row r="2" spans="1:9" ht="21" customHeight="1">
      <c r="C2" s="34" t="s">
        <v>164</v>
      </c>
      <c r="H2" s="40"/>
      <c r="I2" s="40"/>
    </row>
    <row r="3" spans="1:9" ht="17.850000000000001" customHeight="1">
      <c r="C3" s="22" t="s">
        <v>272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141</v>
      </c>
      <c r="H5" s="40"/>
      <c r="I5" s="40"/>
    </row>
    <row r="6" spans="1:9" ht="15.6" customHeight="1">
      <c r="H6" s="40"/>
      <c r="I6" s="40"/>
    </row>
    <row r="7" spans="1:9">
      <c r="A7" s="28"/>
      <c r="B7" s="35"/>
      <c r="C7" s="268" t="s">
        <v>493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SUM(F13:G16)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G52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/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43"/>
      <c r="E16" s="44"/>
      <c r="F16" s="288">
        <f>G61</f>
        <v>0</v>
      </c>
      <c r="G16" s="289"/>
      <c r="H16" s="41"/>
      <c r="I16" s="41"/>
    </row>
    <row r="17" spans="1:9" ht="12.75" customHeight="1">
      <c r="A17" s="28"/>
      <c r="B17" s="35"/>
      <c r="C17" s="57" t="s">
        <v>273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4.6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8.6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30.6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33.6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5.15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3.6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5.15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8.6" customHeight="1">
      <c r="A33" s="92"/>
      <c r="B33" s="62" t="s">
        <v>184</v>
      </c>
      <c r="C33" s="94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70"/>
      <c r="D34" s="119"/>
      <c r="E34" s="120"/>
      <c r="F34" s="154"/>
      <c r="G34" s="155"/>
      <c r="H34" s="101"/>
      <c r="I34" s="89"/>
    </row>
    <row r="35" spans="1:9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</row>
    <row r="36" spans="1:9">
      <c r="A36" s="92"/>
      <c r="B36" s="74"/>
      <c r="C36" s="99"/>
      <c r="D36" s="71"/>
      <c r="E36" s="72"/>
      <c r="F36" s="93"/>
      <c r="G36" s="73"/>
      <c r="H36" s="101"/>
      <c r="I36" s="89"/>
    </row>
    <row r="37" spans="1:9" ht="15.75">
      <c r="A37" s="68" t="s">
        <v>170</v>
      </c>
      <c r="B37" s="69" t="s">
        <v>202</v>
      </c>
      <c r="C37" s="69"/>
      <c r="D37" s="69"/>
      <c r="E37" s="69"/>
      <c r="F37" s="261"/>
      <c r="G37" s="69"/>
      <c r="H37" s="69"/>
      <c r="I37" s="69"/>
    </row>
    <row r="38" spans="1:9" ht="15.75">
      <c r="A38" s="92"/>
      <c r="B38" s="86"/>
      <c r="C38" s="82"/>
      <c r="D38" s="171"/>
      <c r="E38" s="172"/>
      <c r="F38" s="173"/>
      <c r="G38" s="174"/>
      <c r="H38" s="112"/>
      <c r="I38" s="112"/>
    </row>
    <row r="39" spans="1:9" ht="24">
      <c r="A39" s="92"/>
      <c r="B39" s="86"/>
      <c r="C39" s="82"/>
      <c r="D39" s="109" t="s">
        <v>177</v>
      </c>
      <c r="E39" s="110" t="s">
        <v>178</v>
      </c>
      <c r="F39" s="111" t="s">
        <v>179</v>
      </c>
      <c r="G39" s="110" t="s">
        <v>180</v>
      </c>
      <c r="H39" s="112"/>
      <c r="I39" s="112"/>
    </row>
    <row r="40" spans="1:9">
      <c r="A40" s="41"/>
      <c r="B40" s="74" t="s">
        <v>203</v>
      </c>
      <c r="C40" s="75" t="s">
        <v>204</v>
      </c>
      <c r="D40" s="76"/>
      <c r="E40" s="77"/>
      <c r="F40" s="76"/>
      <c r="G40" s="78"/>
      <c r="H40" s="102"/>
      <c r="I40" s="113"/>
    </row>
    <row r="41" spans="1:9">
      <c r="A41" s="92"/>
      <c r="B41" s="62"/>
      <c r="C41" s="70"/>
      <c r="D41" s="71"/>
      <c r="E41" s="72"/>
      <c r="F41" s="93"/>
      <c r="G41" s="73"/>
      <c r="H41" s="102"/>
      <c r="I41" s="113"/>
    </row>
    <row r="42" spans="1:9">
      <c r="A42" s="92"/>
      <c r="B42" s="62"/>
      <c r="C42" s="114" t="s">
        <v>205</v>
      </c>
      <c r="D42" s="71"/>
      <c r="E42" s="72"/>
      <c r="F42" s="93"/>
      <c r="G42" s="73"/>
      <c r="H42" s="102"/>
      <c r="I42" s="113"/>
    </row>
    <row r="43" spans="1:9" ht="147.6" customHeight="1">
      <c r="A43" s="92"/>
      <c r="B43" s="62" t="s">
        <v>184</v>
      </c>
      <c r="C43" s="115" t="s">
        <v>206</v>
      </c>
      <c r="D43" s="71"/>
      <c r="E43" s="72"/>
      <c r="F43" s="93"/>
      <c r="G43" s="73"/>
      <c r="H43" s="102"/>
      <c r="I43" s="113"/>
    </row>
    <row r="44" spans="1:9">
      <c r="A44" s="92"/>
      <c r="B44" s="116"/>
      <c r="C44" s="117"/>
      <c r="D44" s="100"/>
      <c r="E44" s="118"/>
      <c r="F44" s="97"/>
      <c r="G44" s="98"/>
      <c r="H44" s="102"/>
      <c r="I44" s="113"/>
    </row>
    <row r="45" spans="1:9" ht="63.75">
      <c r="A45" s="92"/>
      <c r="B45" s="62" t="s">
        <v>186</v>
      </c>
      <c r="C45" s="115" t="s">
        <v>207</v>
      </c>
      <c r="D45" s="100" t="s">
        <v>208</v>
      </c>
      <c r="E45" s="118">
        <v>35</v>
      </c>
      <c r="F45" s="97"/>
      <c r="G45" s="98">
        <f>+F45*E45</f>
        <v>0</v>
      </c>
      <c r="H45" s="102"/>
      <c r="I45" s="113"/>
    </row>
    <row r="46" spans="1:9">
      <c r="A46" s="92"/>
      <c r="B46" s="116"/>
      <c r="C46" s="117"/>
      <c r="D46" s="100"/>
      <c r="E46" s="118"/>
      <c r="F46" s="97"/>
      <c r="G46" s="98"/>
      <c r="H46" s="102"/>
      <c r="I46" s="113"/>
    </row>
    <row r="47" spans="1:9" ht="56.25" customHeight="1">
      <c r="A47" s="92"/>
      <c r="B47" s="62" t="s">
        <v>196</v>
      </c>
      <c r="C47" s="115" t="s">
        <v>209</v>
      </c>
      <c r="D47" s="100" t="s">
        <v>208</v>
      </c>
      <c r="E47" s="118">
        <v>24</v>
      </c>
      <c r="F47" s="97"/>
      <c r="G47" s="98">
        <f>+F47*E47</f>
        <v>0</v>
      </c>
      <c r="H47" s="102"/>
      <c r="I47" s="113"/>
    </row>
    <row r="48" spans="1:9">
      <c r="A48" s="92"/>
      <c r="B48" s="62"/>
      <c r="C48" s="115"/>
      <c r="D48" s="100"/>
      <c r="E48" s="118"/>
      <c r="F48" s="97"/>
      <c r="G48" s="98"/>
      <c r="H48" s="102"/>
      <c r="I48" s="113"/>
    </row>
    <row r="49" spans="1:9" ht="25.5">
      <c r="A49" s="92"/>
      <c r="B49" s="62" t="s">
        <v>215</v>
      </c>
      <c r="C49" s="115" t="s">
        <v>216</v>
      </c>
      <c r="D49" s="100" t="s">
        <v>208</v>
      </c>
      <c r="E49" s="118">
        <v>10</v>
      </c>
      <c r="F49" s="97"/>
      <c r="G49" s="98">
        <f>F49*E49</f>
        <v>0</v>
      </c>
      <c r="H49" s="102"/>
      <c r="I49" s="113"/>
    </row>
    <row r="50" spans="1:9">
      <c r="A50" s="92"/>
      <c r="B50" s="62" t="s">
        <v>217</v>
      </c>
      <c r="C50" s="99" t="s">
        <v>218</v>
      </c>
      <c r="D50" s="100" t="s">
        <v>208</v>
      </c>
      <c r="E50" s="118">
        <v>24</v>
      </c>
      <c r="F50" s="97"/>
      <c r="G50" s="98">
        <f>+F50*E50</f>
        <v>0</v>
      </c>
      <c r="H50" s="102"/>
      <c r="I50" s="113"/>
    </row>
    <row r="51" spans="1:9">
      <c r="A51" s="92"/>
      <c r="B51" s="62"/>
      <c r="C51" s="70"/>
      <c r="D51" s="119"/>
      <c r="E51" s="120"/>
      <c r="F51" s="264"/>
      <c r="G51" s="121"/>
      <c r="H51" s="102"/>
      <c r="I51" s="113"/>
    </row>
    <row r="52" spans="1:9">
      <c r="A52" s="102"/>
      <c r="B52" s="103"/>
      <c r="C52" s="104" t="s">
        <v>219</v>
      </c>
      <c r="D52" s="105"/>
      <c r="E52" s="106"/>
      <c r="F52" s="265"/>
      <c r="G52" s="108">
        <f>SUM(G44:G51)</f>
        <v>0</v>
      </c>
      <c r="H52" s="102"/>
      <c r="I52" s="113"/>
    </row>
    <row r="53" spans="1:9">
      <c r="A53" s="92"/>
      <c r="B53" s="29"/>
      <c r="C53" s="123"/>
      <c r="D53" s="124"/>
      <c r="E53" s="41"/>
      <c r="F53" s="124"/>
      <c r="G53" s="125"/>
      <c r="H53" s="102"/>
      <c r="I53" s="113"/>
    </row>
    <row r="54" spans="1:9" ht="24">
      <c r="A54" s="92"/>
      <c r="B54" s="29"/>
      <c r="C54" s="123"/>
      <c r="D54" s="109" t="s">
        <v>177</v>
      </c>
      <c r="E54" s="110" t="s">
        <v>178</v>
      </c>
      <c r="F54" s="111" t="s">
        <v>179</v>
      </c>
      <c r="G54" s="110" t="s">
        <v>180</v>
      </c>
      <c r="H54" s="102"/>
      <c r="I54" s="113"/>
    </row>
    <row r="55" spans="1:9" ht="15.75">
      <c r="A55" s="68" t="s">
        <v>481</v>
      </c>
      <c r="B55" s="69" t="s">
        <v>482</v>
      </c>
      <c r="C55" s="69"/>
      <c r="D55" s="69"/>
      <c r="E55" s="69"/>
      <c r="F55" s="261"/>
      <c r="G55" s="69"/>
      <c r="H55" s="69"/>
      <c r="I55" s="69"/>
    </row>
    <row r="56" spans="1:9">
      <c r="A56" s="92"/>
      <c r="B56" s="62"/>
      <c r="C56" s="70"/>
      <c r="D56" s="100"/>
      <c r="E56" s="118"/>
      <c r="F56" s="141"/>
      <c r="G56" s="142"/>
      <c r="H56" s="102"/>
      <c r="I56" s="113"/>
    </row>
    <row r="57" spans="1:9">
      <c r="A57" s="41"/>
      <c r="B57" s="74" t="s">
        <v>234</v>
      </c>
      <c r="C57" s="75" t="s">
        <v>482</v>
      </c>
      <c r="D57" s="143"/>
      <c r="E57" s="144"/>
      <c r="F57" s="145"/>
      <c r="G57" s="146"/>
      <c r="H57" s="102"/>
      <c r="I57" s="113"/>
    </row>
    <row r="58" spans="1:9">
      <c r="A58" s="92"/>
      <c r="B58" s="62"/>
      <c r="C58" s="70"/>
      <c r="D58" s="100"/>
      <c r="E58" s="118"/>
      <c r="F58" s="147"/>
      <c r="G58" s="136"/>
      <c r="H58" s="102"/>
      <c r="I58" s="113"/>
    </row>
    <row r="59" spans="1:9" ht="33.6" customHeight="1">
      <c r="A59" s="92"/>
      <c r="B59" s="62" t="s">
        <v>236</v>
      </c>
      <c r="C59" s="99" t="s">
        <v>237</v>
      </c>
      <c r="D59" s="100" t="s">
        <v>199</v>
      </c>
      <c r="E59" s="118">
        <v>1</v>
      </c>
      <c r="F59" s="147"/>
      <c r="G59" s="148">
        <f>+F59*E59</f>
        <v>0</v>
      </c>
      <c r="H59" s="102"/>
      <c r="I59" s="113"/>
    </row>
    <row r="60" spans="1:9">
      <c r="A60" s="92"/>
      <c r="B60" s="62"/>
      <c r="C60" s="70"/>
      <c r="D60" s="119"/>
      <c r="E60" s="149"/>
      <c r="F60" s="119"/>
      <c r="G60" s="150"/>
      <c r="H60" s="102"/>
      <c r="I60" s="113"/>
    </row>
    <row r="61" spans="1:9" ht="15">
      <c r="A61" s="102"/>
      <c r="B61" s="151"/>
      <c r="C61" s="104" t="s">
        <v>483</v>
      </c>
      <c r="D61" s="105"/>
      <c r="E61" s="106"/>
      <c r="F61" s="107"/>
      <c r="G61" s="175">
        <f>SUM(G58:G59)</f>
        <v>0</v>
      </c>
      <c r="H61" s="102"/>
      <c r="I61" s="113"/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5" customWidth="1"/>
    <col min="2" max="2" width="3" customWidth="1"/>
    <col min="3" max="3" width="39.5703125" customWidth="1"/>
    <col min="4" max="4" width="7.5703125" customWidth="1"/>
    <col min="5" max="5" width="6.7109375" customWidth="1"/>
    <col min="6" max="6" width="9.28515625" style="260" customWidth="1"/>
    <col min="7" max="7" width="16.7109375" customWidth="1"/>
  </cols>
  <sheetData>
    <row r="1" spans="1:9" ht="21" customHeight="1">
      <c r="H1" s="40"/>
      <c r="I1" s="40"/>
    </row>
    <row r="2" spans="1:9" ht="17.25" customHeight="1">
      <c r="C2" s="34" t="s">
        <v>164</v>
      </c>
      <c r="H2" s="40"/>
      <c r="I2" s="40"/>
    </row>
    <row r="3" spans="1:9" ht="20.85" customHeight="1">
      <c r="C3" s="22" t="s">
        <v>274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142</v>
      </c>
      <c r="H5" s="40"/>
      <c r="I5" s="40"/>
    </row>
    <row r="6" spans="1:9">
      <c r="H6" s="40"/>
      <c r="I6" s="40"/>
    </row>
    <row r="7" spans="1:9" ht="25.5">
      <c r="A7" s="28"/>
      <c r="B7" s="35"/>
      <c r="C7" s="94" t="s">
        <v>493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SUM(F13:G16)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G49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/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43"/>
      <c r="E16" s="44"/>
      <c r="F16" s="288">
        <f>G58</f>
        <v>0</v>
      </c>
      <c r="G16" s="289"/>
      <c r="H16" s="41"/>
      <c r="I16" s="41"/>
    </row>
    <row r="17" spans="1:9" ht="12.75" customHeight="1">
      <c r="A17" s="28"/>
      <c r="B17" s="35"/>
      <c r="C17" s="57" t="s">
        <v>275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1">
      <c r="A24" s="41"/>
      <c r="B24" s="74"/>
      <c r="C24" s="79" t="s">
        <v>183</v>
      </c>
      <c r="D24" s="76"/>
      <c r="E24" s="77"/>
      <c r="F24" s="76"/>
      <c r="G24" s="78"/>
    </row>
    <row r="25" spans="1:9" ht="56.25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33.75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2.5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2.5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3.75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2.5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s="152" customFormat="1" ht="38.25">
      <c r="A33" s="92"/>
      <c r="B33" s="116" t="s">
        <v>184</v>
      </c>
      <c r="C33" s="99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70"/>
      <c r="D34" s="119"/>
      <c r="E34" s="120"/>
      <c r="F34" s="154"/>
      <c r="G34" s="155"/>
      <c r="H34" s="101"/>
      <c r="I34" s="89"/>
    </row>
    <row r="35" spans="1:9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</row>
    <row r="36" spans="1:9">
      <c r="A36" s="92"/>
      <c r="B36" s="74"/>
      <c r="C36" s="99"/>
      <c r="D36" s="71"/>
      <c r="E36" s="72"/>
      <c r="F36" s="93"/>
      <c r="G36" s="73"/>
      <c r="H36" s="101"/>
      <c r="I36" s="89"/>
    </row>
    <row r="37" spans="1:9" ht="15.75">
      <c r="A37" s="68" t="s">
        <v>170</v>
      </c>
      <c r="B37" s="69" t="s">
        <v>202</v>
      </c>
      <c r="C37" s="69"/>
      <c r="D37" s="69"/>
      <c r="E37" s="69"/>
      <c r="F37" s="261"/>
      <c r="G37" s="69"/>
      <c r="H37" s="69"/>
      <c r="I37" s="69"/>
    </row>
    <row r="38" spans="1:9" ht="15.75">
      <c r="A38" s="92"/>
      <c r="B38" s="86"/>
      <c r="C38" s="82"/>
      <c r="D38" s="171"/>
      <c r="E38" s="172"/>
      <c r="F38" s="173"/>
      <c r="G38" s="174"/>
      <c r="H38" s="112"/>
      <c r="I38" s="112"/>
    </row>
    <row r="39" spans="1:9" ht="24">
      <c r="A39" s="92"/>
      <c r="B39" s="86"/>
      <c r="C39" s="82"/>
      <c r="D39" s="109" t="s">
        <v>177</v>
      </c>
      <c r="E39" s="110" t="s">
        <v>178</v>
      </c>
      <c r="F39" s="111" t="s">
        <v>179</v>
      </c>
      <c r="G39" s="110" t="s">
        <v>180</v>
      </c>
      <c r="H39" s="112"/>
      <c r="I39" s="112"/>
    </row>
    <row r="40" spans="1:9">
      <c r="A40" s="41"/>
      <c r="B40" s="74" t="s">
        <v>203</v>
      </c>
      <c r="C40" s="75" t="s">
        <v>204</v>
      </c>
      <c r="D40" s="76"/>
      <c r="E40" s="77"/>
      <c r="F40" s="76"/>
      <c r="G40" s="78"/>
      <c r="H40" s="102"/>
      <c r="I40" s="113"/>
    </row>
    <row r="41" spans="1:9">
      <c r="A41" s="92"/>
      <c r="B41" s="62"/>
      <c r="C41" s="70"/>
      <c r="D41" s="71"/>
      <c r="E41" s="72"/>
      <c r="F41" s="93"/>
      <c r="G41" s="73"/>
      <c r="H41" s="102"/>
      <c r="I41" s="113"/>
    </row>
    <row r="42" spans="1:9">
      <c r="A42" s="92"/>
      <c r="B42" s="62"/>
      <c r="C42" s="114" t="s">
        <v>205</v>
      </c>
      <c r="D42" s="71"/>
      <c r="E42" s="72"/>
      <c r="F42" s="93"/>
      <c r="G42" s="73"/>
      <c r="H42" s="102"/>
      <c r="I42" s="113"/>
    </row>
    <row r="43" spans="1:9" ht="140.25">
      <c r="A43" s="92"/>
      <c r="B43" s="62" t="s">
        <v>184</v>
      </c>
      <c r="C43" s="115" t="s">
        <v>206</v>
      </c>
      <c r="D43" s="71"/>
      <c r="E43" s="72"/>
      <c r="F43" s="93"/>
      <c r="G43" s="73"/>
      <c r="H43" s="102"/>
      <c r="I43" s="113"/>
    </row>
    <row r="44" spans="1:9">
      <c r="A44" s="92"/>
      <c r="B44" s="116"/>
      <c r="C44" s="117"/>
      <c r="D44" s="100"/>
      <c r="E44" s="118"/>
      <c r="F44" s="97"/>
      <c r="G44" s="98"/>
      <c r="H44" s="102"/>
      <c r="I44" s="113"/>
    </row>
    <row r="45" spans="1:9" ht="63.75">
      <c r="A45" s="92"/>
      <c r="B45" s="62" t="s">
        <v>186</v>
      </c>
      <c r="C45" s="115" t="s">
        <v>207</v>
      </c>
      <c r="D45" s="100" t="s">
        <v>208</v>
      </c>
      <c r="E45" s="118">
        <v>20</v>
      </c>
      <c r="F45" s="97"/>
      <c r="G45" s="98">
        <f>+F45*E45</f>
        <v>0</v>
      </c>
      <c r="H45" s="102"/>
      <c r="I45" s="113"/>
    </row>
    <row r="46" spans="1:9">
      <c r="A46" s="92"/>
      <c r="B46" s="116"/>
      <c r="C46" s="117"/>
      <c r="D46" s="100"/>
      <c r="E46" s="118"/>
      <c r="F46" s="97"/>
      <c r="G46" s="98"/>
      <c r="H46" s="102"/>
      <c r="I46" s="113"/>
    </row>
    <row r="47" spans="1:9">
      <c r="A47" s="92"/>
      <c r="B47" s="62" t="s">
        <v>217</v>
      </c>
      <c r="C47" s="99" t="s">
        <v>218</v>
      </c>
      <c r="D47" s="100" t="s">
        <v>208</v>
      </c>
      <c r="E47" s="118">
        <v>10</v>
      </c>
      <c r="F47" s="97"/>
      <c r="G47" s="98">
        <f>+F47*E47</f>
        <v>0</v>
      </c>
      <c r="H47" s="102"/>
      <c r="I47" s="113"/>
    </row>
    <row r="48" spans="1:9">
      <c r="A48" s="92"/>
      <c r="B48" s="62"/>
      <c r="C48" s="70"/>
      <c r="D48" s="119"/>
      <c r="E48" s="120"/>
      <c r="F48" s="264"/>
      <c r="G48" s="121"/>
      <c r="H48" s="102"/>
      <c r="I48" s="113"/>
    </row>
    <row r="49" spans="1:9">
      <c r="A49" s="102"/>
      <c r="B49" s="103"/>
      <c r="C49" s="104" t="s">
        <v>219</v>
      </c>
      <c r="D49" s="105"/>
      <c r="E49" s="106"/>
      <c r="F49" s="265"/>
      <c r="G49" s="108">
        <f>SUM(G44:G48)</f>
        <v>0</v>
      </c>
      <c r="H49" s="102"/>
      <c r="I49" s="113"/>
    </row>
    <row r="50" spans="1:9">
      <c r="A50" s="92"/>
      <c r="B50" s="29"/>
      <c r="C50" s="123"/>
      <c r="D50" s="124"/>
      <c r="E50" s="41"/>
      <c r="F50" s="124"/>
      <c r="G50" s="125"/>
      <c r="H50" s="102"/>
      <c r="I50" s="113"/>
    </row>
    <row r="51" spans="1:9" ht="15.75">
      <c r="A51" s="68" t="s">
        <v>481</v>
      </c>
      <c r="B51" s="69" t="s">
        <v>485</v>
      </c>
      <c r="C51" s="69"/>
      <c r="D51" s="69"/>
      <c r="E51" s="69"/>
      <c r="F51" s="261"/>
      <c r="G51" s="69"/>
      <c r="H51" s="69"/>
      <c r="I51" s="69"/>
    </row>
    <row r="52" spans="1:9">
      <c r="A52" s="92"/>
      <c r="B52" s="29"/>
      <c r="C52" s="115"/>
      <c r="D52" s="41"/>
      <c r="E52" s="131"/>
      <c r="F52" s="137"/>
      <c r="G52" s="89"/>
      <c r="H52" s="102"/>
      <c r="I52" s="113"/>
    </row>
    <row r="53" spans="1:9" ht="24">
      <c r="A53" s="92"/>
      <c r="B53" s="62"/>
      <c r="C53" s="70"/>
      <c r="D53" s="138" t="s">
        <v>177</v>
      </c>
      <c r="E53" s="139" t="s">
        <v>178</v>
      </c>
      <c r="F53" s="140" t="s">
        <v>179</v>
      </c>
      <c r="G53" s="139" t="s">
        <v>180</v>
      </c>
      <c r="H53" s="102"/>
      <c r="I53" s="113"/>
    </row>
    <row r="54" spans="1:9">
      <c r="A54" s="41"/>
      <c r="B54" s="74" t="s">
        <v>234</v>
      </c>
      <c r="C54" s="75" t="s">
        <v>482</v>
      </c>
      <c r="D54" s="143"/>
      <c r="E54" s="144"/>
      <c r="F54" s="145"/>
      <c r="G54" s="146"/>
      <c r="H54" s="102"/>
      <c r="I54" s="113"/>
    </row>
    <row r="55" spans="1:9">
      <c r="A55" s="41"/>
      <c r="B55" s="74"/>
      <c r="C55" s="75"/>
      <c r="D55" s="143"/>
      <c r="E55" s="144"/>
      <c r="F55" s="145"/>
      <c r="G55" s="146"/>
      <c r="H55" s="102"/>
      <c r="I55" s="113"/>
    </row>
    <row r="56" spans="1:9" ht="25.5">
      <c r="A56" s="92"/>
      <c r="B56" s="62" t="s">
        <v>236</v>
      </c>
      <c r="C56" s="99" t="s">
        <v>237</v>
      </c>
      <c r="D56" s="100" t="s">
        <v>199</v>
      </c>
      <c r="E56" s="118">
        <v>1</v>
      </c>
      <c r="F56" s="147"/>
      <c r="G56" s="148">
        <f>+F56*E56</f>
        <v>0</v>
      </c>
      <c r="H56" s="102"/>
      <c r="I56" s="113"/>
    </row>
    <row r="57" spans="1:9">
      <c r="A57" s="92"/>
      <c r="B57" s="62"/>
      <c r="C57" s="70"/>
      <c r="D57" s="119"/>
      <c r="E57" s="149"/>
      <c r="F57" s="119"/>
      <c r="G57" s="150"/>
      <c r="H57" s="102"/>
      <c r="I57" s="113"/>
    </row>
    <row r="58" spans="1:9" ht="15">
      <c r="A58" s="102"/>
      <c r="B58" s="151"/>
      <c r="C58" s="104" t="s">
        <v>483</v>
      </c>
      <c r="D58" s="105"/>
      <c r="E58" s="106"/>
      <c r="F58" s="107"/>
      <c r="G58" s="175">
        <f>SUM(G56:G56)</f>
        <v>0</v>
      </c>
      <c r="H58" s="102"/>
      <c r="I58" s="113"/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4.7109375" customWidth="1"/>
    <col min="2" max="2" width="3.85546875" customWidth="1"/>
    <col min="3" max="3" width="42" customWidth="1"/>
    <col min="4" max="4" width="6.28515625" customWidth="1"/>
    <col min="5" max="5" width="6.85546875" customWidth="1"/>
    <col min="6" max="6" width="10.28515625" style="260" customWidth="1"/>
    <col min="7" max="7" width="15.42578125" customWidth="1"/>
  </cols>
  <sheetData>
    <row r="1" spans="1:9" ht="21.75" customHeight="1">
      <c r="H1" s="40"/>
      <c r="I1" s="40"/>
    </row>
    <row r="2" spans="1:9" ht="20.25" customHeight="1">
      <c r="C2" s="34" t="s">
        <v>164</v>
      </c>
      <c r="H2" s="40"/>
      <c r="I2" s="40"/>
    </row>
    <row r="3" spans="1:9" ht="18" customHeight="1">
      <c r="C3" s="22" t="s">
        <v>276</v>
      </c>
      <c r="H3" s="40"/>
      <c r="I3" s="176"/>
    </row>
    <row r="4" spans="1:9">
      <c r="C4" s="36"/>
      <c r="H4" s="40"/>
      <c r="I4" s="40"/>
    </row>
    <row r="5" spans="1:9" ht="22.35" customHeight="1">
      <c r="C5" s="22" t="s">
        <v>143</v>
      </c>
      <c r="H5" s="40"/>
      <c r="I5" s="40"/>
    </row>
    <row r="6" spans="1:9" ht="11.85" customHeight="1">
      <c r="H6" s="40"/>
      <c r="I6" s="40"/>
    </row>
    <row r="7" spans="1:9" ht="23.1" customHeight="1">
      <c r="C7" s="268" t="s">
        <v>494</v>
      </c>
      <c r="H7" s="45"/>
      <c r="I7" s="46"/>
    </row>
    <row r="8" spans="1:9" ht="12.6" customHeight="1">
      <c r="H8" s="45"/>
      <c r="I8" s="46"/>
    </row>
    <row r="9" spans="1:9" ht="19.350000000000001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SUM(F13:G16)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G51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G66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43"/>
      <c r="E16" s="44"/>
      <c r="F16" s="284">
        <f>G75</f>
        <v>0</v>
      </c>
      <c r="G16" s="284">
        <f>SUM(G13:G14)</f>
        <v>0</v>
      </c>
      <c r="H16" s="41"/>
      <c r="I16" s="41"/>
    </row>
    <row r="17" spans="1:9" ht="12.75" customHeight="1">
      <c r="A17" s="28"/>
      <c r="B17" s="35"/>
      <c r="C17" s="57" t="s">
        <v>260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32.450000000000003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9.1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7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5.9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5.9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6.6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5.15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54" customHeight="1">
      <c r="A33" s="92"/>
      <c r="B33" s="62" t="s">
        <v>184</v>
      </c>
      <c r="C33" s="94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70"/>
      <c r="D34" s="119"/>
      <c r="E34" s="120"/>
      <c r="F34" s="154"/>
      <c r="G34" s="155"/>
      <c r="H34" s="101"/>
      <c r="I34" s="89"/>
    </row>
    <row r="35" spans="1:9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</row>
    <row r="36" spans="1:9">
      <c r="A36" s="92"/>
      <c r="B36" s="74"/>
      <c r="C36" s="99"/>
      <c r="D36" s="71"/>
      <c r="E36" s="72"/>
      <c r="F36" s="93"/>
      <c r="G36" s="73"/>
      <c r="H36" s="101"/>
      <c r="I36" s="89"/>
    </row>
    <row r="37" spans="1:9" ht="15.75">
      <c r="A37" s="68" t="s">
        <v>170</v>
      </c>
      <c r="B37" s="69" t="s">
        <v>202</v>
      </c>
      <c r="C37" s="69"/>
      <c r="D37" s="69"/>
      <c r="E37" s="69"/>
      <c r="F37" s="261"/>
      <c r="G37" s="69"/>
      <c r="H37" s="69"/>
      <c r="I37" s="69"/>
    </row>
    <row r="38" spans="1:9">
      <c r="A38" s="92"/>
      <c r="B38" s="62"/>
      <c r="C38" s="177"/>
      <c r="D38" s="178"/>
      <c r="E38" s="179"/>
      <c r="F38" s="273"/>
      <c r="G38" s="181"/>
      <c r="H38" s="102"/>
      <c r="I38" s="113"/>
    </row>
    <row r="39" spans="1:9" ht="24">
      <c r="A39" s="92"/>
      <c r="B39" s="29"/>
      <c r="C39" s="123"/>
      <c r="D39" s="109" t="s">
        <v>177</v>
      </c>
      <c r="E39" s="110" t="s">
        <v>178</v>
      </c>
      <c r="F39" s="111" t="s">
        <v>179</v>
      </c>
      <c r="G39" s="110" t="s">
        <v>180</v>
      </c>
      <c r="H39" s="102"/>
      <c r="I39" s="113"/>
    </row>
    <row r="40" spans="1:9">
      <c r="A40" s="92"/>
      <c r="B40" s="29" t="s">
        <v>261</v>
      </c>
      <c r="C40" s="75" t="s">
        <v>262</v>
      </c>
      <c r="D40" s="124"/>
      <c r="E40" s="41"/>
      <c r="F40" s="124"/>
      <c r="G40" s="125"/>
      <c r="H40" s="102"/>
      <c r="I40" s="113"/>
    </row>
    <row r="41" spans="1:9">
      <c r="A41" s="92"/>
      <c r="B41" s="29"/>
      <c r="C41" s="75"/>
      <c r="D41" s="124"/>
      <c r="E41" s="41"/>
      <c r="F41" s="124"/>
      <c r="G41" s="125"/>
      <c r="H41" s="102"/>
      <c r="I41" s="113"/>
    </row>
    <row r="42" spans="1:9">
      <c r="A42" s="182"/>
      <c r="B42" s="183"/>
      <c r="C42" s="184" t="s">
        <v>242</v>
      </c>
      <c r="D42" s="171"/>
      <c r="E42" s="172"/>
      <c r="F42" s="173"/>
      <c r="G42" s="172"/>
      <c r="H42" s="185"/>
      <c r="I42" s="182"/>
    </row>
    <row r="43" spans="1:9" ht="27" customHeight="1">
      <c r="A43" s="182"/>
      <c r="B43" s="186" t="s">
        <v>184</v>
      </c>
      <c r="C43" s="187" t="s">
        <v>263</v>
      </c>
      <c r="D43" s="71"/>
      <c r="E43" s="72"/>
      <c r="F43" s="93"/>
      <c r="G43" s="125"/>
      <c r="H43" s="185"/>
      <c r="I43" s="182"/>
    </row>
    <row r="44" spans="1:9">
      <c r="A44" s="182"/>
      <c r="B44" s="186" t="s">
        <v>186</v>
      </c>
      <c r="C44" s="187" t="s">
        <v>264</v>
      </c>
      <c r="D44" s="71"/>
      <c r="E44" s="72"/>
      <c r="F44" s="93"/>
      <c r="G44" s="125"/>
      <c r="H44" s="185"/>
      <c r="I44" s="182"/>
    </row>
    <row r="45" spans="1:9" ht="13.9" customHeight="1">
      <c r="A45" s="182"/>
      <c r="B45" s="186" t="s">
        <v>188</v>
      </c>
      <c r="C45" s="187" t="s">
        <v>265</v>
      </c>
      <c r="D45" s="71"/>
      <c r="E45" s="72"/>
      <c r="F45" s="93"/>
      <c r="G45" s="125"/>
      <c r="H45" s="185"/>
      <c r="I45" s="182"/>
    </row>
    <row r="46" spans="1:9" ht="20.45" customHeight="1">
      <c r="A46" s="182"/>
      <c r="B46" s="186" t="s">
        <v>190</v>
      </c>
      <c r="C46" s="187" t="s">
        <v>249</v>
      </c>
      <c r="D46" s="71"/>
      <c r="E46" s="72"/>
      <c r="F46" s="93"/>
      <c r="G46" s="125"/>
      <c r="H46" s="185"/>
      <c r="I46" s="182"/>
    </row>
    <row r="47" spans="1:9" ht="42" customHeight="1">
      <c r="A47" s="182"/>
      <c r="B47" s="186" t="s">
        <v>192</v>
      </c>
      <c r="C47" s="187" t="s">
        <v>251</v>
      </c>
      <c r="D47" s="71"/>
      <c r="E47" s="72"/>
      <c r="F47" s="93"/>
      <c r="G47" s="125"/>
      <c r="H47" s="185"/>
      <c r="I47" s="182"/>
    </row>
    <row r="48" spans="1:9">
      <c r="A48" s="188"/>
      <c r="B48" s="183"/>
      <c r="C48" s="189"/>
      <c r="D48" s="71"/>
      <c r="E48" s="72"/>
      <c r="F48" s="162"/>
      <c r="G48" s="89"/>
      <c r="H48" s="191"/>
      <c r="I48" s="192"/>
    </row>
    <row r="49" spans="1:9" ht="76.5">
      <c r="A49" s="188"/>
      <c r="B49" s="183" t="s">
        <v>213</v>
      </c>
      <c r="C49" s="189" t="s">
        <v>277</v>
      </c>
      <c r="D49" s="190" t="s">
        <v>267</v>
      </c>
      <c r="E49" s="72">
        <v>24</v>
      </c>
      <c r="F49" s="97"/>
      <c r="G49" s="89">
        <f>+F49*E49</f>
        <v>0</v>
      </c>
      <c r="H49" s="191"/>
      <c r="I49" s="192"/>
    </row>
    <row r="50" spans="1:9">
      <c r="A50" s="182"/>
      <c r="B50" s="193"/>
      <c r="C50" s="189"/>
      <c r="D50" s="71"/>
      <c r="E50" s="72"/>
      <c r="F50" s="162"/>
      <c r="G50" s="89"/>
      <c r="H50" s="182"/>
      <c r="I50" s="182"/>
    </row>
    <row r="51" spans="1:9">
      <c r="A51" s="194"/>
      <c r="B51" s="195"/>
      <c r="C51" s="196" t="s">
        <v>268</v>
      </c>
      <c r="D51" s="105"/>
      <c r="E51" s="106"/>
      <c r="F51" s="107"/>
      <c r="G51" s="122">
        <f>SUM(G48:G50)</f>
        <v>0</v>
      </c>
      <c r="H51" s="191"/>
      <c r="I51" s="191"/>
    </row>
    <row r="52" spans="1:9">
      <c r="A52" s="92"/>
      <c r="B52" s="29"/>
      <c r="C52" s="123"/>
      <c r="D52" s="124"/>
      <c r="E52" s="41"/>
      <c r="F52" s="124"/>
      <c r="G52" s="125"/>
      <c r="H52" s="102"/>
      <c r="I52" s="113"/>
    </row>
    <row r="53" spans="1:9" ht="24">
      <c r="A53" s="92"/>
      <c r="B53" s="29"/>
      <c r="C53" s="123"/>
      <c r="D53" s="109" t="s">
        <v>177</v>
      </c>
      <c r="E53" s="110" t="s">
        <v>178</v>
      </c>
      <c r="F53" s="111" t="s">
        <v>179</v>
      </c>
      <c r="G53" s="110" t="s">
        <v>180</v>
      </c>
      <c r="H53" s="102"/>
      <c r="I53" s="113"/>
    </row>
    <row r="54" spans="1:9" ht="15.75">
      <c r="A54" s="68" t="s">
        <v>172</v>
      </c>
      <c r="B54" s="69" t="s">
        <v>173</v>
      </c>
      <c r="C54" s="69"/>
      <c r="D54" s="69"/>
      <c r="E54" s="69"/>
      <c r="F54" s="261"/>
      <c r="G54" s="69"/>
      <c r="H54" s="69"/>
      <c r="I54" s="69"/>
    </row>
    <row r="55" spans="1:9">
      <c r="A55" s="92"/>
      <c r="B55" s="62"/>
      <c r="C55" s="99"/>
      <c r="D55" s="71"/>
      <c r="E55" s="72"/>
      <c r="F55" s="93"/>
      <c r="G55" s="73"/>
      <c r="H55" s="102"/>
      <c r="I55" s="113"/>
    </row>
    <row r="56" spans="1:9">
      <c r="A56" s="41"/>
      <c r="B56" s="74" t="s">
        <v>203</v>
      </c>
      <c r="C56" s="75" t="s">
        <v>220</v>
      </c>
      <c r="D56" s="76"/>
      <c r="E56" s="77"/>
      <c r="F56" s="76"/>
      <c r="G56" s="78"/>
      <c r="H56" s="102"/>
      <c r="I56" s="113"/>
    </row>
    <row r="57" spans="1:9">
      <c r="A57" s="92"/>
      <c r="B57" s="62"/>
      <c r="C57" s="99"/>
      <c r="D57" s="71"/>
      <c r="E57" s="72"/>
      <c r="F57" s="93"/>
      <c r="G57" s="73"/>
      <c r="H57" s="102"/>
      <c r="I57" s="113"/>
    </row>
    <row r="58" spans="1:9" ht="13.5">
      <c r="A58" s="92"/>
      <c r="B58" s="62"/>
      <c r="C58" s="126" t="s">
        <v>221</v>
      </c>
      <c r="D58" s="71"/>
      <c r="E58" s="72"/>
      <c r="F58" s="93"/>
      <c r="G58" s="73"/>
      <c r="H58" s="102"/>
      <c r="I58" s="113"/>
    </row>
    <row r="59" spans="1:9" ht="22.5">
      <c r="A59" s="92"/>
      <c r="B59" s="127">
        <v>1</v>
      </c>
      <c r="C59" s="128" t="s">
        <v>222</v>
      </c>
      <c r="D59" s="71"/>
      <c r="E59" s="72"/>
      <c r="F59" s="93"/>
      <c r="G59" s="73"/>
      <c r="H59" s="102"/>
      <c r="I59" s="113"/>
    </row>
    <row r="60" spans="1:9">
      <c r="A60" s="92"/>
      <c r="B60" s="127" t="s">
        <v>223</v>
      </c>
      <c r="C60" s="129" t="s">
        <v>224</v>
      </c>
      <c r="D60" s="71"/>
      <c r="E60" s="72"/>
      <c r="F60" s="93"/>
      <c r="G60" s="73"/>
      <c r="H60" s="102"/>
      <c r="I60" s="113"/>
    </row>
    <row r="61" spans="1:9" ht="22.5">
      <c r="A61" s="92"/>
      <c r="B61" s="127" t="s">
        <v>225</v>
      </c>
      <c r="C61" s="130" t="s">
        <v>226</v>
      </c>
      <c r="D61" s="71"/>
      <c r="E61" s="72"/>
      <c r="F61" s="93"/>
      <c r="G61" s="73"/>
      <c r="H61" s="102"/>
      <c r="I61" s="113"/>
    </row>
    <row r="62" spans="1:9" ht="33.75">
      <c r="A62" s="92"/>
      <c r="B62" s="127" t="s">
        <v>227</v>
      </c>
      <c r="C62" s="130" t="s">
        <v>228</v>
      </c>
      <c r="D62" s="71"/>
      <c r="E62" s="72"/>
      <c r="F62" s="93"/>
      <c r="G62" s="73"/>
      <c r="H62" s="102"/>
      <c r="I62" s="113"/>
    </row>
    <row r="63" spans="1:9">
      <c r="A63" s="92"/>
      <c r="B63" s="29"/>
      <c r="C63" s="132"/>
      <c r="D63" s="133"/>
      <c r="E63" s="134"/>
      <c r="F63" s="199"/>
      <c r="G63" s="136"/>
      <c r="H63" s="102"/>
      <c r="I63" s="113"/>
    </row>
    <row r="64" spans="1:9" ht="51">
      <c r="A64" s="92"/>
      <c r="B64" s="29" t="s">
        <v>231</v>
      </c>
      <c r="C64" s="132" t="s">
        <v>232</v>
      </c>
      <c r="D64" s="133" t="s">
        <v>199</v>
      </c>
      <c r="E64" s="134">
        <v>1</v>
      </c>
      <c r="F64" s="199"/>
      <c r="G64" s="136">
        <f>+F64*E64</f>
        <v>0</v>
      </c>
      <c r="H64" s="102"/>
      <c r="I64" s="113"/>
    </row>
    <row r="65" spans="1:9">
      <c r="A65" s="92"/>
      <c r="B65" s="29"/>
      <c r="C65" s="132"/>
      <c r="D65" s="198"/>
      <c r="E65" s="134"/>
      <c r="F65" s="199"/>
      <c r="G65" s="148"/>
      <c r="H65" s="102"/>
      <c r="I65" s="113"/>
    </row>
    <row r="66" spans="1:9">
      <c r="A66" s="92"/>
      <c r="B66" s="29"/>
      <c r="C66" s="104" t="s">
        <v>233</v>
      </c>
      <c r="D66" s="105"/>
      <c r="E66" s="106"/>
      <c r="F66" s="107"/>
      <c r="G66" s="108">
        <f>SUM(G63:G65)</f>
        <v>0</v>
      </c>
      <c r="H66" s="102"/>
      <c r="I66" s="113"/>
    </row>
    <row r="67" spans="1:9">
      <c r="A67" s="92"/>
      <c r="B67" s="29"/>
      <c r="C67" s="252"/>
      <c r="D67" s="253"/>
      <c r="E67" s="254"/>
      <c r="F67" s="255"/>
      <c r="G67" s="256"/>
      <c r="H67" s="102"/>
      <c r="I67" s="113"/>
    </row>
    <row r="68" spans="1:9" ht="15.75">
      <c r="A68" s="68" t="s">
        <v>481</v>
      </c>
      <c r="B68" s="69" t="s">
        <v>482</v>
      </c>
      <c r="C68" s="69"/>
      <c r="D68" s="253"/>
      <c r="E68" s="254"/>
      <c r="F68" s="255"/>
      <c r="G68" s="256"/>
      <c r="H68" s="102"/>
      <c r="I68" s="113"/>
    </row>
    <row r="69" spans="1:9">
      <c r="A69" s="92"/>
      <c r="B69" s="29"/>
      <c r="C69" s="115"/>
      <c r="D69" s="41"/>
      <c r="E69" s="131"/>
      <c r="F69" s="137"/>
      <c r="G69" s="89"/>
      <c r="H69" s="102"/>
      <c r="I69" s="113"/>
    </row>
    <row r="70" spans="1:9" ht="24">
      <c r="A70" s="92"/>
      <c r="B70" s="62"/>
      <c r="C70" s="70"/>
      <c r="D70" s="138" t="s">
        <v>177</v>
      </c>
      <c r="E70" s="139" t="s">
        <v>178</v>
      </c>
      <c r="F70" s="140" t="s">
        <v>179</v>
      </c>
      <c r="G70" s="139" t="s">
        <v>180</v>
      </c>
      <c r="H70" s="102"/>
      <c r="I70" s="113"/>
    </row>
    <row r="71" spans="1:9">
      <c r="A71" s="41"/>
      <c r="B71" s="74" t="s">
        <v>234</v>
      </c>
      <c r="C71" s="75" t="s">
        <v>482</v>
      </c>
      <c r="D71" s="143"/>
      <c r="E71" s="144"/>
      <c r="F71" s="145"/>
      <c r="G71" s="146"/>
      <c r="H71" s="102"/>
      <c r="I71" s="113"/>
    </row>
    <row r="72" spans="1:9">
      <c r="A72" s="92"/>
      <c r="B72" s="62"/>
      <c r="C72" s="70"/>
      <c r="D72" s="100"/>
      <c r="E72" s="118"/>
      <c r="F72" s="147"/>
      <c r="G72" s="136"/>
      <c r="H72" s="102"/>
      <c r="I72" s="113"/>
    </row>
    <row r="73" spans="1:9" ht="25.5">
      <c r="A73" s="92"/>
      <c r="B73" s="62" t="s">
        <v>236</v>
      </c>
      <c r="C73" s="99" t="s">
        <v>237</v>
      </c>
      <c r="D73" s="100" t="s">
        <v>199</v>
      </c>
      <c r="E73" s="118">
        <v>1</v>
      </c>
      <c r="F73" s="147"/>
      <c r="G73" s="148">
        <f>+F73*E73</f>
        <v>0</v>
      </c>
      <c r="H73" s="102"/>
      <c r="I73" s="113"/>
    </row>
    <row r="74" spans="1:9">
      <c r="A74" s="92"/>
      <c r="B74" s="62"/>
      <c r="C74" s="70"/>
      <c r="D74" s="119"/>
      <c r="E74" s="149"/>
      <c r="F74" s="119"/>
      <c r="G74" s="150"/>
      <c r="H74" s="102"/>
      <c r="I74" s="113"/>
    </row>
    <row r="75" spans="1:9" ht="15">
      <c r="A75" s="102"/>
      <c r="B75" s="151"/>
      <c r="C75" s="104" t="s">
        <v>483</v>
      </c>
      <c r="D75" s="105"/>
      <c r="E75" s="106"/>
      <c r="F75" s="107"/>
      <c r="G75" s="175">
        <f>SUM(G72:G73)</f>
        <v>0</v>
      </c>
      <c r="H75" s="102"/>
      <c r="I75" s="113"/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scale="99" firstPageNumber="0" orientation="portrait" horizontalDpi="300" verticalDpi="300" r:id="rId1"/>
  <headerFooter alignWithMargins="0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5.28515625" customWidth="1"/>
    <col min="2" max="2" width="2.7109375" customWidth="1"/>
    <col min="3" max="3" width="38" customWidth="1"/>
    <col min="4" max="5" width="7.28515625" customWidth="1"/>
    <col min="6" max="6" width="9.28515625" style="260" customWidth="1"/>
    <col min="7" max="7" width="15.140625" customWidth="1"/>
  </cols>
  <sheetData>
    <row r="1" spans="1:9" ht="12.75" customHeight="1">
      <c r="H1" s="40"/>
      <c r="I1" s="40"/>
    </row>
    <row r="2" spans="1:9" ht="24" customHeight="1">
      <c r="C2" s="34" t="s">
        <v>164</v>
      </c>
      <c r="H2" s="40"/>
      <c r="I2" s="40"/>
    </row>
    <row r="3" spans="1:9" ht="18.600000000000001" customHeight="1">
      <c r="C3" s="22" t="s">
        <v>278</v>
      </c>
      <c r="H3" s="40"/>
      <c r="I3" s="176"/>
    </row>
    <row r="4" spans="1:9">
      <c r="C4" s="36"/>
      <c r="H4" s="40"/>
      <c r="I4" s="40"/>
    </row>
    <row r="5" spans="1:9" ht="23.1" customHeight="1">
      <c r="C5" s="22" t="s">
        <v>144</v>
      </c>
      <c r="H5" s="40"/>
      <c r="I5" s="40"/>
    </row>
    <row r="6" spans="1:9" ht="20.100000000000001" customHeight="1">
      <c r="H6" s="40"/>
      <c r="I6" s="40"/>
    </row>
    <row r="7" spans="1:9">
      <c r="A7" s="28"/>
      <c r="B7" s="35"/>
      <c r="C7" s="94" t="s">
        <v>495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SUM(F13:G16)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G49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G58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43"/>
      <c r="E16" s="44"/>
      <c r="F16" s="289">
        <f>G76</f>
        <v>0</v>
      </c>
      <c r="G16" s="289"/>
      <c r="H16" s="41"/>
      <c r="I16" s="41"/>
    </row>
    <row r="17" spans="1:9" ht="12.75" customHeight="1">
      <c r="A17" s="28"/>
      <c r="B17" s="35"/>
      <c r="C17" s="57" t="s">
        <v>279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7.6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9.9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30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31.15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30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45.6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5.9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s="152" customFormat="1" ht="45" customHeight="1">
      <c r="A33" s="92"/>
      <c r="B33" s="116" t="s">
        <v>184</v>
      </c>
      <c r="C33" s="99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70"/>
      <c r="D34" s="119"/>
      <c r="E34" s="120"/>
      <c r="F34" s="154"/>
      <c r="G34" s="155"/>
      <c r="H34" s="101"/>
      <c r="I34" s="89"/>
    </row>
    <row r="35" spans="1:9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</row>
    <row r="36" spans="1:9">
      <c r="A36" s="92"/>
      <c r="B36" s="74"/>
      <c r="C36" s="99"/>
      <c r="D36" s="71"/>
      <c r="E36" s="72"/>
      <c r="F36" s="93"/>
      <c r="G36" s="73"/>
      <c r="H36" s="101"/>
      <c r="I36" s="89"/>
    </row>
    <row r="37" spans="1:9" ht="15.75">
      <c r="A37" s="68" t="s">
        <v>170</v>
      </c>
      <c r="B37" s="69" t="s">
        <v>202</v>
      </c>
      <c r="C37" s="69"/>
      <c r="D37" s="69"/>
      <c r="E37" s="69"/>
      <c r="F37" s="261"/>
      <c r="G37" s="69"/>
      <c r="H37" s="69"/>
      <c r="I37" s="69"/>
    </row>
    <row r="38" spans="1:9" ht="15.75">
      <c r="A38" s="92"/>
      <c r="B38" s="86"/>
      <c r="C38" s="82"/>
      <c r="D38" s="171"/>
      <c r="E38" s="172"/>
      <c r="F38" s="173"/>
      <c r="G38" s="174"/>
      <c r="H38" s="112"/>
      <c r="I38" s="112"/>
    </row>
    <row r="39" spans="1:9" ht="24">
      <c r="A39" s="92"/>
      <c r="B39" s="86"/>
      <c r="C39" s="82"/>
      <c r="D39" s="109" t="s">
        <v>177</v>
      </c>
      <c r="E39" s="110" t="s">
        <v>178</v>
      </c>
      <c r="F39" s="111" t="s">
        <v>179</v>
      </c>
      <c r="G39" s="110" t="s">
        <v>180</v>
      </c>
      <c r="H39" s="112"/>
      <c r="I39" s="112"/>
    </row>
    <row r="40" spans="1:9">
      <c r="A40" s="41"/>
      <c r="B40" s="74" t="s">
        <v>203</v>
      </c>
      <c r="C40" s="75" t="s">
        <v>204</v>
      </c>
      <c r="D40" s="76"/>
      <c r="E40" s="77"/>
      <c r="F40" s="76"/>
      <c r="G40" s="78"/>
      <c r="H40" s="102"/>
      <c r="I40" s="113"/>
    </row>
    <row r="41" spans="1:9">
      <c r="A41" s="92"/>
      <c r="B41" s="62"/>
      <c r="C41" s="70"/>
      <c r="D41" s="71"/>
      <c r="E41" s="72"/>
      <c r="F41" s="93"/>
      <c r="G41" s="73"/>
      <c r="H41" s="102"/>
      <c r="I41" s="113"/>
    </row>
    <row r="42" spans="1:9">
      <c r="A42" s="92"/>
      <c r="B42" s="62"/>
      <c r="C42" s="114" t="s">
        <v>205</v>
      </c>
      <c r="D42" s="71"/>
      <c r="E42" s="72"/>
      <c r="F42" s="93"/>
      <c r="G42" s="73"/>
      <c r="H42" s="102"/>
      <c r="I42" s="113"/>
    </row>
    <row r="43" spans="1:9" ht="165.75">
      <c r="A43" s="92"/>
      <c r="B43" s="62" t="s">
        <v>184</v>
      </c>
      <c r="C43" s="115" t="s">
        <v>206</v>
      </c>
      <c r="D43" s="71"/>
      <c r="E43" s="72"/>
      <c r="F43" s="93"/>
      <c r="G43" s="73"/>
      <c r="H43" s="102"/>
      <c r="I43" s="113"/>
    </row>
    <row r="44" spans="1:9">
      <c r="A44" s="92"/>
      <c r="B44" s="116"/>
      <c r="C44" s="117"/>
      <c r="D44" s="100"/>
      <c r="E44" s="118"/>
      <c r="F44" s="97"/>
      <c r="G44" s="98"/>
      <c r="H44" s="102"/>
      <c r="I44" s="113"/>
    </row>
    <row r="45" spans="1:9" ht="63.75">
      <c r="A45" s="92"/>
      <c r="B45" s="62" t="s">
        <v>186</v>
      </c>
      <c r="C45" s="115" t="s">
        <v>207</v>
      </c>
      <c r="D45" s="100" t="s">
        <v>208</v>
      </c>
      <c r="E45" s="118">
        <v>30</v>
      </c>
      <c r="F45" s="97"/>
      <c r="G45" s="98">
        <f>+F45*E45</f>
        <v>0</v>
      </c>
      <c r="H45" s="102"/>
      <c r="I45" s="113"/>
    </row>
    <row r="46" spans="1:9">
      <c r="A46" s="92"/>
      <c r="B46" s="116"/>
      <c r="C46" s="117"/>
      <c r="D46" s="100"/>
      <c r="E46" s="118"/>
      <c r="F46" s="97"/>
      <c r="G46" s="98"/>
      <c r="H46" s="102"/>
      <c r="I46" s="113"/>
    </row>
    <row r="47" spans="1:9">
      <c r="A47" s="92"/>
      <c r="B47" s="62" t="s">
        <v>217</v>
      </c>
      <c r="C47" s="99" t="s">
        <v>218</v>
      </c>
      <c r="D47" s="100" t="s">
        <v>208</v>
      </c>
      <c r="E47" s="118">
        <v>10</v>
      </c>
      <c r="F47" s="97"/>
      <c r="G47" s="98">
        <f>+F47*E47</f>
        <v>0</v>
      </c>
      <c r="H47" s="102"/>
      <c r="I47" s="113"/>
    </row>
    <row r="48" spans="1:9">
      <c r="A48" s="92"/>
      <c r="B48" s="62"/>
      <c r="C48" s="70"/>
      <c r="D48" s="119"/>
      <c r="E48" s="120"/>
      <c r="F48" s="264"/>
      <c r="G48" s="121"/>
      <c r="H48" s="102"/>
      <c r="I48" s="113"/>
    </row>
    <row r="49" spans="1:9">
      <c r="A49" s="102"/>
      <c r="B49" s="103"/>
      <c r="C49" s="104" t="s">
        <v>219</v>
      </c>
      <c r="D49" s="105"/>
      <c r="E49" s="106"/>
      <c r="F49" s="265"/>
      <c r="G49" s="108">
        <f>SUM(G44:G48)</f>
        <v>0</v>
      </c>
      <c r="H49" s="102"/>
      <c r="I49" s="113"/>
    </row>
    <row r="50" spans="1:9">
      <c r="A50" s="92"/>
      <c r="B50" s="29"/>
      <c r="C50" s="123"/>
      <c r="D50" s="124"/>
      <c r="E50" s="41"/>
      <c r="F50" s="124"/>
      <c r="G50" s="125"/>
      <c r="H50" s="102"/>
      <c r="I50" s="113"/>
    </row>
    <row r="51" spans="1:9" ht="24">
      <c r="A51" s="92"/>
      <c r="B51" s="29"/>
      <c r="C51" s="123"/>
      <c r="D51" s="109" t="s">
        <v>177</v>
      </c>
      <c r="E51" s="110" t="s">
        <v>178</v>
      </c>
      <c r="F51" s="111" t="s">
        <v>179</v>
      </c>
      <c r="G51" s="110" t="s">
        <v>180</v>
      </c>
      <c r="H51" s="102"/>
      <c r="I51" s="113"/>
    </row>
    <row r="52" spans="1:9" ht="15.75">
      <c r="A52" s="68" t="s">
        <v>481</v>
      </c>
      <c r="B52" s="69" t="s">
        <v>482</v>
      </c>
      <c r="C52" s="69"/>
      <c r="D52" s="69"/>
      <c r="E52" s="69"/>
      <c r="F52" s="261"/>
      <c r="G52" s="69"/>
      <c r="H52" s="69"/>
      <c r="I52" s="69"/>
    </row>
    <row r="53" spans="1:9">
      <c r="A53" s="92"/>
      <c r="B53" s="62"/>
      <c r="C53" s="70"/>
      <c r="D53" s="100"/>
      <c r="E53" s="118"/>
      <c r="F53" s="141"/>
      <c r="G53" s="142"/>
      <c r="H53" s="102"/>
      <c r="I53" s="113"/>
    </row>
    <row r="54" spans="1:9">
      <c r="A54" s="41"/>
      <c r="B54" s="74" t="s">
        <v>234</v>
      </c>
      <c r="C54" s="75" t="s">
        <v>482</v>
      </c>
      <c r="D54" s="143"/>
      <c r="E54" s="144"/>
      <c r="F54" s="145"/>
      <c r="G54" s="146"/>
      <c r="H54" s="102"/>
      <c r="I54" s="113"/>
    </row>
    <row r="55" spans="1:9">
      <c r="A55" s="41"/>
      <c r="B55" s="74"/>
      <c r="C55" s="75"/>
      <c r="D55" s="143"/>
      <c r="E55" s="144"/>
      <c r="F55" s="145"/>
      <c r="G55" s="146"/>
      <c r="H55" s="102"/>
      <c r="I55" s="113"/>
    </row>
    <row r="56" spans="1:9" ht="25.5">
      <c r="A56" s="92"/>
      <c r="B56" s="62" t="s">
        <v>236</v>
      </c>
      <c r="C56" s="99" t="s">
        <v>237</v>
      </c>
      <c r="D56" s="100" t="s">
        <v>199</v>
      </c>
      <c r="E56" s="118">
        <v>1</v>
      </c>
      <c r="F56" s="147"/>
      <c r="G56" s="148">
        <f>+F56*E56</f>
        <v>0</v>
      </c>
      <c r="H56" s="102"/>
      <c r="I56" s="113"/>
    </row>
    <row r="57" spans="1:9">
      <c r="A57" s="92"/>
      <c r="B57" s="62"/>
      <c r="C57" s="70"/>
      <c r="D57" s="119"/>
      <c r="E57" s="149"/>
      <c r="F57" s="119"/>
      <c r="G57" s="150"/>
      <c r="H57" s="102"/>
      <c r="I57" s="113"/>
    </row>
    <row r="58" spans="1:9">
      <c r="A58" s="102"/>
      <c r="B58" s="151"/>
      <c r="C58" s="104" t="s">
        <v>484</v>
      </c>
      <c r="D58" s="105"/>
      <c r="E58" s="106"/>
      <c r="F58" s="107"/>
      <c r="G58" s="108">
        <f>SUM(G56:G57)</f>
        <v>0</v>
      </c>
      <c r="H58" s="102"/>
      <c r="I58" s="113"/>
    </row>
    <row r="59" spans="1:9">
      <c r="D59" s="152"/>
      <c r="E59" s="152"/>
      <c r="F59" s="266"/>
      <c r="G59" s="152"/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4.85546875" customWidth="1"/>
    <col min="2" max="2" width="3.5703125" customWidth="1"/>
    <col min="3" max="3" width="41" customWidth="1"/>
    <col min="4" max="4" width="7.42578125" customWidth="1"/>
    <col min="5" max="5" width="7.140625" customWidth="1"/>
    <col min="6" max="6" width="10.28515625" style="260" customWidth="1"/>
    <col min="7" max="7" width="13" customWidth="1"/>
  </cols>
  <sheetData>
    <row r="1" spans="1:9" ht="19.5" customHeight="1">
      <c r="H1" s="40"/>
      <c r="I1" s="40"/>
    </row>
    <row r="2" spans="1:9" ht="21" customHeight="1">
      <c r="C2" s="34" t="s">
        <v>164</v>
      </c>
      <c r="H2" s="40"/>
      <c r="I2" s="40"/>
    </row>
    <row r="3" spans="1:9" ht="17.100000000000001" customHeight="1">
      <c r="C3" s="22" t="s">
        <v>272</v>
      </c>
      <c r="H3" s="40"/>
      <c r="I3" s="176"/>
    </row>
    <row r="4" spans="1:9">
      <c r="C4" s="36"/>
      <c r="H4" s="40"/>
      <c r="I4" s="40"/>
    </row>
    <row r="5" spans="1:9" ht="19.350000000000001" customHeight="1">
      <c r="C5" s="22" t="s">
        <v>145</v>
      </c>
      <c r="H5" s="40"/>
      <c r="I5" s="40"/>
    </row>
    <row r="6" spans="1:9" ht="17.850000000000001" customHeight="1">
      <c r="H6" s="40"/>
      <c r="I6" s="40"/>
    </row>
    <row r="7" spans="1:9">
      <c r="A7" s="28"/>
      <c r="B7" s="35"/>
      <c r="C7" s="94" t="s">
        <v>53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SUM(F13:G16)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G52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G69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43"/>
      <c r="E16" s="44"/>
      <c r="F16" s="288">
        <f>G78</f>
        <v>0</v>
      </c>
      <c r="G16" s="289"/>
      <c r="H16" s="41"/>
      <c r="I16" s="41"/>
    </row>
    <row r="17" spans="1:9" ht="12.75" customHeight="1">
      <c r="A17" s="28"/>
      <c r="B17" s="35"/>
      <c r="C17" s="57" t="s">
        <v>280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3.45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6.1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6.45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8.15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6.45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28.9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5.9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s="152" customFormat="1" ht="45.6" customHeight="1">
      <c r="A33" s="92"/>
      <c r="B33" s="116" t="s">
        <v>184</v>
      </c>
      <c r="C33" s="99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70"/>
      <c r="D34" s="119"/>
      <c r="E34" s="120"/>
      <c r="F34" s="154"/>
      <c r="G34" s="155"/>
      <c r="H34" s="101"/>
      <c r="I34" s="89"/>
    </row>
    <row r="35" spans="1:9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</row>
    <row r="36" spans="1:9">
      <c r="A36" s="92"/>
      <c r="B36" s="74"/>
      <c r="C36" s="99"/>
      <c r="D36" s="71"/>
      <c r="E36" s="72"/>
      <c r="F36" s="93"/>
      <c r="G36" s="73"/>
      <c r="H36" s="101"/>
      <c r="I36" s="89"/>
    </row>
    <row r="37" spans="1:9" ht="15.75">
      <c r="A37" s="68" t="s">
        <v>170</v>
      </c>
      <c r="B37" s="69" t="s">
        <v>202</v>
      </c>
      <c r="C37" s="69"/>
      <c r="D37" s="69"/>
      <c r="E37" s="69"/>
      <c r="F37" s="261"/>
      <c r="G37" s="69"/>
      <c r="H37" s="69"/>
      <c r="I37" s="69"/>
    </row>
    <row r="38" spans="1:9" ht="15.75">
      <c r="A38" s="92"/>
      <c r="B38" s="86"/>
      <c r="C38" s="82"/>
      <c r="D38" s="171"/>
      <c r="E38" s="172"/>
      <c r="F38" s="173"/>
      <c r="G38" s="174"/>
      <c r="H38" s="112"/>
      <c r="I38" s="112"/>
    </row>
    <row r="39" spans="1:9" ht="24">
      <c r="A39" s="92"/>
      <c r="B39" s="86"/>
      <c r="C39" s="82"/>
      <c r="D39" s="109" t="s">
        <v>177</v>
      </c>
      <c r="E39" s="110" t="s">
        <v>178</v>
      </c>
      <c r="F39" s="111" t="s">
        <v>179</v>
      </c>
      <c r="G39" s="110" t="s">
        <v>180</v>
      </c>
      <c r="H39" s="112"/>
      <c r="I39" s="112"/>
    </row>
    <row r="40" spans="1:9">
      <c r="A40" s="41"/>
      <c r="B40" s="74" t="s">
        <v>203</v>
      </c>
      <c r="C40" s="75" t="s">
        <v>204</v>
      </c>
      <c r="D40" s="76"/>
      <c r="E40" s="77"/>
      <c r="F40" s="76"/>
      <c r="G40" s="78"/>
      <c r="H40" s="102"/>
      <c r="I40" s="113"/>
    </row>
    <row r="41" spans="1:9">
      <c r="A41" s="92"/>
      <c r="B41" s="62"/>
      <c r="C41" s="70"/>
      <c r="D41" s="71"/>
      <c r="E41" s="72"/>
      <c r="F41" s="93"/>
      <c r="G41" s="73"/>
      <c r="H41" s="102"/>
      <c r="I41" s="113"/>
    </row>
    <row r="42" spans="1:9">
      <c r="A42" s="92"/>
      <c r="B42" s="62"/>
      <c r="C42" s="114" t="s">
        <v>205</v>
      </c>
      <c r="D42" s="71"/>
      <c r="E42" s="72"/>
      <c r="F42" s="93"/>
      <c r="G42" s="73"/>
      <c r="H42" s="102"/>
      <c r="I42" s="113"/>
    </row>
    <row r="43" spans="1:9" ht="140.25">
      <c r="A43" s="92"/>
      <c r="B43" s="62" t="s">
        <v>184</v>
      </c>
      <c r="C43" s="115" t="s">
        <v>206</v>
      </c>
      <c r="D43" s="71"/>
      <c r="E43" s="72"/>
      <c r="F43" s="93"/>
      <c r="G43" s="73"/>
      <c r="H43" s="102"/>
      <c r="I43" s="113"/>
    </row>
    <row r="44" spans="1:9">
      <c r="A44" s="92"/>
      <c r="B44" s="116"/>
      <c r="C44" s="117"/>
      <c r="D44" s="100"/>
      <c r="E44" s="118"/>
      <c r="F44" s="97"/>
      <c r="G44" s="98"/>
      <c r="H44" s="102"/>
      <c r="I44" s="113"/>
    </row>
    <row r="45" spans="1:9" ht="63.75">
      <c r="A45" s="92"/>
      <c r="B45" s="62" t="s">
        <v>186</v>
      </c>
      <c r="C45" s="115" t="s">
        <v>207</v>
      </c>
      <c r="D45" s="100" t="s">
        <v>208</v>
      </c>
      <c r="E45" s="118">
        <v>40</v>
      </c>
      <c r="F45" s="97"/>
      <c r="G45" s="98">
        <f>+F45*E45</f>
        <v>0</v>
      </c>
      <c r="H45" s="102"/>
      <c r="I45" s="113"/>
    </row>
    <row r="46" spans="1:9">
      <c r="A46" s="92"/>
      <c r="B46" s="116"/>
      <c r="C46" s="117"/>
      <c r="D46" s="100"/>
      <c r="E46" s="118"/>
      <c r="F46" s="97"/>
      <c r="G46" s="98"/>
      <c r="H46" s="102"/>
      <c r="I46" s="113"/>
    </row>
    <row r="47" spans="1:9" ht="48.6" customHeight="1">
      <c r="A47" s="92"/>
      <c r="B47" s="62" t="s">
        <v>196</v>
      </c>
      <c r="C47" s="115" t="s">
        <v>209</v>
      </c>
      <c r="D47" s="100" t="s">
        <v>208</v>
      </c>
      <c r="E47" s="118">
        <v>14</v>
      </c>
      <c r="F47" s="97"/>
      <c r="G47" s="98">
        <f>+F47*E47</f>
        <v>0</v>
      </c>
      <c r="H47" s="102"/>
      <c r="I47" s="113"/>
    </row>
    <row r="48" spans="1:9">
      <c r="A48" s="92"/>
      <c r="B48" s="62"/>
      <c r="C48" s="115"/>
      <c r="D48" s="100"/>
      <c r="E48" s="118"/>
      <c r="F48" s="97"/>
      <c r="G48" s="98"/>
      <c r="H48" s="102"/>
      <c r="I48" s="113"/>
    </row>
    <row r="49" spans="1:9" ht="25.5">
      <c r="A49" s="92"/>
      <c r="B49" s="62" t="s">
        <v>215</v>
      </c>
      <c r="C49" s="115" t="s">
        <v>216</v>
      </c>
      <c r="D49" s="100" t="s">
        <v>208</v>
      </c>
      <c r="E49" s="118">
        <v>10</v>
      </c>
      <c r="F49" s="97"/>
      <c r="G49" s="98">
        <f>F49*E49</f>
        <v>0</v>
      </c>
      <c r="H49" s="102"/>
      <c r="I49" s="113"/>
    </row>
    <row r="50" spans="1:9">
      <c r="A50" s="92"/>
      <c r="B50" s="62" t="s">
        <v>217</v>
      </c>
      <c r="C50" s="99" t="s">
        <v>218</v>
      </c>
      <c r="D50" s="100" t="s">
        <v>208</v>
      </c>
      <c r="E50" s="118">
        <v>14</v>
      </c>
      <c r="F50" s="97"/>
      <c r="G50" s="98">
        <f>+F50*E50</f>
        <v>0</v>
      </c>
      <c r="H50" s="102"/>
      <c r="I50" s="113"/>
    </row>
    <row r="51" spans="1:9">
      <c r="A51" s="92"/>
      <c r="B51" s="62"/>
      <c r="C51" s="70"/>
      <c r="D51" s="119"/>
      <c r="E51" s="120"/>
      <c r="F51" s="264"/>
      <c r="G51" s="121"/>
      <c r="H51" s="102"/>
      <c r="I51" s="113"/>
    </row>
    <row r="52" spans="1:9">
      <c r="A52" s="102"/>
      <c r="B52" s="103"/>
      <c r="C52" s="104" t="s">
        <v>219</v>
      </c>
      <c r="D52" s="105"/>
      <c r="E52" s="106"/>
      <c r="F52" s="265"/>
      <c r="G52" s="108">
        <f>SUM(G44:G51)</f>
        <v>0</v>
      </c>
      <c r="H52" s="102"/>
      <c r="I52" s="113"/>
    </row>
    <row r="53" spans="1:9">
      <c r="A53" s="92"/>
      <c r="B53" s="29"/>
      <c r="C53" s="123"/>
      <c r="D53" s="124"/>
      <c r="E53" s="41"/>
      <c r="F53" s="124"/>
      <c r="G53" s="125"/>
      <c r="H53" s="102"/>
      <c r="I53" s="113"/>
    </row>
    <row r="54" spans="1:9">
      <c r="A54" s="92"/>
      <c r="B54" s="29"/>
      <c r="C54" s="123"/>
      <c r="D54" s="124"/>
      <c r="E54" s="41"/>
      <c r="F54" s="124"/>
      <c r="G54" s="125"/>
      <c r="H54" s="102"/>
      <c r="I54" s="113"/>
    </row>
    <row r="55" spans="1:9">
      <c r="A55" s="92"/>
      <c r="B55" s="29"/>
      <c r="C55" s="123"/>
      <c r="D55" s="124"/>
      <c r="E55" s="41"/>
      <c r="F55" s="124"/>
      <c r="G55" s="125"/>
      <c r="H55" s="102"/>
      <c r="I55" s="113"/>
    </row>
    <row r="56" spans="1:9" ht="24">
      <c r="A56" s="92"/>
      <c r="B56" s="29"/>
      <c r="C56" s="123"/>
      <c r="D56" s="109" t="s">
        <v>177</v>
      </c>
      <c r="E56" s="110" t="s">
        <v>178</v>
      </c>
      <c r="F56" s="111" t="s">
        <v>179</v>
      </c>
      <c r="G56" s="110" t="s">
        <v>180</v>
      </c>
      <c r="H56" s="102"/>
      <c r="I56" s="113"/>
    </row>
    <row r="57" spans="1:9" ht="15.75">
      <c r="A57" s="68" t="s">
        <v>172</v>
      </c>
      <c r="B57" s="69" t="s">
        <v>173</v>
      </c>
      <c r="C57" s="69"/>
      <c r="D57" s="69"/>
      <c r="E57" s="69"/>
      <c r="F57" s="261"/>
      <c r="G57" s="69"/>
      <c r="H57" s="69"/>
      <c r="I57" s="69"/>
    </row>
    <row r="58" spans="1:9">
      <c r="A58" s="92"/>
      <c r="B58" s="62"/>
      <c r="C58" s="99"/>
      <c r="D58" s="71"/>
      <c r="E58" s="72"/>
      <c r="F58" s="93"/>
      <c r="G58" s="73"/>
      <c r="H58" s="102"/>
      <c r="I58" s="113"/>
    </row>
    <row r="59" spans="1:9">
      <c r="A59" s="41"/>
      <c r="B59" s="74" t="s">
        <v>203</v>
      </c>
      <c r="C59" s="75" t="s">
        <v>220</v>
      </c>
      <c r="D59" s="76"/>
      <c r="E59" s="77"/>
      <c r="F59" s="76"/>
      <c r="G59" s="78"/>
      <c r="H59" s="102"/>
      <c r="I59" s="113"/>
    </row>
    <row r="60" spans="1:9">
      <c r="A60" s="92"/>
      <c r="B60" s="62"/>
      <c r="C60" s="99"/>
      <c r="D60" s="71"/>
      <c r="E60" s="72"/>
      <c r="F60" s="93"/>
      <c r="G60" s="73"/>
      <c r="H60" s="102"/>
      <c r="I60" s="113"/>
    </row>
    <row r="61" spans="1:9" ht="13.5">
      <c r="A61" s="92"/>
      <c r="B61" s="62"/>
      <c r="C61" s="126" t="s">
        <v>221</v>
      </c>
      <c r="D61" s="71"/>
      <c r="E61" s="72"/>
      <c r="F61" s="93"/>
      <c r="G61" s="73"/>
      <c r="H61" s="102"/>
      <c r="I61" s="113"/>
    </row>
    <row r="62" spans="1:9" ht="22.5">
      <c r="A62" s="92"/>
      <c r="B62" s="127">
        <v>1</v>
      </c>
      <c r="C62" s="128" t="s">
        <v>222</v>
      </c>
      <c r="D62" s="71"/>
      <c r="E62" s="72"/>
      <c r="F62" s="93"/>
      <c r="G62" s="73"/>
      <c r="H62" s="102"/>
      <c r="I62" s="113"/>
    </row>
    <row r="63" spans="1:9">
      <c r="A63" s="92"/>
      <c r="B63" s="127" t="s">
        <v>223</v>
      </c>
      <c r="C63" s="129" t="s">
        <v>224</v>
      </c>
      <c r="D63" s="71"/>
      <c r="E63" s="72"/>
      <c r="F63" s="93"/>
      <c r="G63" s="73"/>
      <c r="H63" s="102"/>
      <c r="I63" s="113"/>
    </row>
    <row r="64" spans="1:9" ht="22.5">
      <c r="A64" s="92"/>
      <c r="B64" s="127" t="s">
        <v>225</v>
      </c>
      <c r="C64" s="130" t="s">
        <v>226</v>
      </c>
      <c r="D64" s="71"/>
      <c r="E64" s="72"/>
      <c r="F64" s="93"/>
      <c r="G64" s="73"/>
      <c r="H64" s="102"/>
      <c r="I64" s="113"/>
    </row>
    <row r="65" spans="1:9" ht="33.75">
      <c r="A65" s="92"/>
      <c r="B65" s="127" t="s">
        <v>227</v>
      </c>
      <c r="C65" s="130" t="s">
        <v>228</v>
      </c>
      <c r="D65" s="71"/>
      <c r="E65" s="72"/>
      <c r="F65" s="93"/>
      <c r="G65" s="73"/>
      <c r="H65" s="102"/>
      <c r="I65" s="113"/>
    </row>
    <row r="66" spans="1:9">
      <c r="A66" s="92"/>
      <c r="B66" s="127"/>
      <c r="C66" s="130"/>
      <c r="D66" s="200"/>
      <c r="E66" s="134"/>
      <c r="F66" s="201"/>
      <c r="G66" s="142"/>
      <c r="H66" s="102"/>
      <c r="I66" s="113"/>
    </row>
    <row r="67" spans="1:9" ht="51">
      <c r="A67" s="92"/>
      <c r="B67" s="29" t="s">
        <v>231</v>
      </c>
      <c r="C67" s="132" t="s">
        <v>232</v>
      </c>
      <c r="D67" s="133" t="s">
        <v>199</v>
      </c>
      <c r="E67" s="134">
        <v>3</v>
      </c>
      <c r="F67" s="199"/>
      <c r="G67" s="136">
        <f>+F67*E67</f>
        <v>0</v>
      </c>
      <c r="H67" s="102"/>
      <c r="I67" s="113"/>
    </row>
    <row r="68" spans="1:9">
      <c r="A68" s="92"/>
      <c r="B68" s="29"/>
      <c r="C68" s="132"/>
      <c r="D68" s="133"/>
      <c r="E68" s="134"/>
      <c r="F68" s="199"/>
      <c r="G68" s="136"/>
      <c r="H68" s="102"/>
      <c r="I68" s="113"/>
    </row>
    <row r="69" spans="1:9">
      <c r="A69" s="92"/>
      <c r="B69" s="29"/>
      <c r="C69" s="104" t="s">
        <v>233</v>
      </c>
      <c r="D69" s="105"/>
      <c r="E69" s="106"/>
      <c r="F69" s="107"/>
      <c r="G69" s="108">
        <f>SUM(G67:G68)</f>
        <v>0</v>
      </c>
      <c r="H69" s="102"/>
      <c r="I69" s="113"/>
    </row>
    <row r="70" spans="1:9">
      <c r="A70" s="92"/>
      <c r="B70" s="29"/>
      <c r="C70" s="252"/>
      <c r="D70" s="253"/>
      <c r="E70" s="254"/>
      <c r="F70" s="255"/>
      <c r="G70" s="256"/>
      <c r="H70" s="102"/>
      <c r="I70" s="113"/>
    </row>
    <row r="71" spans="1:9">
      <c r="A71" s="92"/>
      <c r="B71" s="29"/>
      <c r="C71" s="252"/>
      <c r="D71" s="253"/>
      <c r="E71" s="254"/>
      <c r="F71" s="255"/>
      <c r="G71" s="256"/>
      <c r="H71" s="102"/>
      <c r="I71" s="113"/>
    </row>
    <row r="72" spans="1:9" ht="15.75">
      <c r="A72" s="68" t="s">
        <v>481</v>
      </c>
      <c r="B72" s="69" t="s">
        <v>482</v>
      </c>
      <c r="C72" s="69"/>
      <c r="D72" s="41"/>
      <c r="E72" s="131"/>
      <c r="F72" s="137"/>
      <c r="G72" s="89"/>
      <c r="H72" s="102"/>
      <c r="I72" s="113"/>
    </row>
    <row r="73" spans="1:9" ht="24">
      <c r="A73" s="92"/>
      <c r="B73" s="62"/>
      <c r="C73" s="70"/>
      <c r="D73" s="138" t="s">
        <v>177</v>
      </c>
      <c r="E73" s="139" t="s">
        <v>178</v>
      </c>
      <c r="F73" s="140" t="s">
        <v>179</v>
      </c>
      <c r="G73" s="139" t="s">
        <v>180</v>
      </c>
      <c r="H73" s="102"/>
      <c r="I73" s="113"/>
    </row>
    <row r="74" spans="1:9">
      <c r="A74" s="41"/>
      <c r="B74" s="74" t="s">
        <v>234</v>
      </c>
      <c r="C74" s="75" t="s">
        <v>482</v>
      </c>
      <c r="D74" s="143"/>
      <c r="E74" s="144"/>
      <c r="F74" s="145"/>
      <c r="G74" s="146"/>
      <c r="H74" s="102"/>
      <c r="I74" s="113"/>
    </row>
    <row r="75" spans="1:9">
      <c r="A75" s="41"/>
      <c r="B75" s="74"/>
      <c r="C75" s="75"/>
      <c r="D75" s="143"/>
      <c r="E75" s="144"/>
      <c r="F75" s="145"/>
      <c r="G75" s="146"/>
      <c r="H75" s="102"/>
      <c r="I75" s="113"/>
    </row>
    <row r="76" spans="1:9" ht="25.5">
      <c r="A76" s="92"/>
      <c r="B76" s="62" t="s">
        <v>236</v>
      </c>
      <c r="C76" s="99" t="s">
        <v>237</v>
      </c>
      <c r="D76" s="100" t="s">
        <v>199</v>
      </c>
      <c r="E76" s="118">
        <v>1</v>
      </c>
      <c r="F76" s="147"/>
      <c r="G76" s="148">
        <f>+F76*E76</f>
        <v>0</v>
      </c>
      <c r="H76" s="102"/>
      <c r="I76" s="113"/>
    </row>
    <row r="77" spans="1:9">
      <c r="A77" s="92"/>
      <c r="B77" s="62"/>
      <c r="C77" s="70"/>
      <c r="D77" s="119"/>
      <c r="E77" s="149"/>
      <c r="F77" s="119"/>
      <c r="G77" s="150"/>
      <c r="H77" s="102"/>
      <c r="I77" s="113"/>
    </row>
    <row r="78" spans="1:9">
      <c r="A78" s="102"/>
      <c r="B78" s="151"/>
      <c r="C78" s="104" t="s">
        <v>483</v>
      </c>
      <c r="D78" s="105"/>
      <c r="E78" s="106"/>
      <c r="F78" s="107"/>
      <c r="G78" s="108">
        <f>SUM(G76:G77)</f>
        <v>0</v>
      </c>
      <c r="H78" s="102"/>
      <c r="I78" s="113"/>
    </row>
    <row r="79" spans="1:9">
      <c r="D79" s="152"/>
      <c r="E79" s="152"/>
      <c r="F79" s="266"/>
      <c r="G79" s="152"/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5.42578125" customWidth="1"/>
    <col min="2" max="2" width="3.140625" customWidth="1"/>
    <col min="3" max="3" width="37.85546875" customWidth="1"/>
    <col min="4" max="4" width="6.7109375" customWidth="1"/>
    <col min="5" max="5" width="8.140625" customWidth="1"/>
    <col min="6" max="6" width="9.28515625" style="260" customWidth="1"/>
    <col min="7" max="7" width="17.42578125" customWidth="1"/>
  </cols>
  <sheetData>
    <row r="1" spans="1:9" ht="12.75" customHeight="1">
      <c r="H1" s="40"/>
      <c r="I1" s="40"/>
    </row>
    <row r="2" spans="1:9" ht="23.25" customHeight="1">
      <c r="C2" s="34" t="s">
        <v>164</v>
      </c>
      <c r="H2" s="40"/>
      <c r="I2" s="40"/>
    </row>
    <row r="3" spans="1:9" ht="17.25" customHeight="1">
      <c r="C3" s="22" t="s">
        <v>281</v>
      </c>
      <c r="H3" s="40"/>
      <c r="I3" s="176"/>
    </row>
    <row r="4" spans="1:9">
      <c r="C4" s="36"/>
      <c r="H4" s="40"/>
      <c r="I4" s="40"/>
    </row>
    <row r="5" spans="1:9" ht="19.350000000000001" customHeight="1">
      <c r="C5" s="22" t="s">
        <v>146</v>
      </c>
      <c r="H5" s="40"/>
      <c r="I5" s="40"/>
    </row>
    <row r="6" spans="1:9">
      <c r="H6" s="40"/>
      <c r="I6" s="40"/>
    </row>
    <row r="7" spans="1:9" ht="25.5">
      <c r="A7" s="28"/>
      <c r="B7" s="35"/>
      <c r="C7" s="94" t="s">
        <v>496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G41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G53+G100+G116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G135+G158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G158</f>
        <v>0</v>
      </c>
      <c r="G16" s="284"/>
      <c r="H16" s="41"/>
      <c r="I16" s="41"/>
    </row>
    <row r="17" spans="1:9" ht="12.75" customHeight="1">
      <c r="A17" s="28"/>
      <c r="B17" s="35"/>
      <c r="C17" s="57" t="s">
        <v>282</v>
      </c>
      <c r="E17" s="153"/>
      <c r="F17" s="153"/>
      <c r="G17" s="153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5.15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52.1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8.15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8.9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4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5.450000000000003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8.15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50.45" customHeight="1">
      <c r="A33" s="92"/>
      <c r="B33" s="62" t="s">
        <v>184</v>
      </c>
      <c r="C33" s="94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99"/>
      <c r="D34" s="100"/>
      <c r="E34" s="96"/>
      <c r="F34" s="97"/>
      <c r="G34" s="98"/>
      <c r="H34" s="101"/>
      <c r="I34" s="89"/>
    </row>
    <row r="35" spans="1:9" ht="20.45" customHeight="1">
      <c r="A35" s="92"/>
      <c r="B35" s="62" t="s">
        <v>186</v>
      </c>
      <c r="C35" s="99" t="s">
        <v>283</v>
      </c>
      <c r="D35" s="100" t="s">
        <v>284</v>
      </c>
      <c r="E35" s="96">
        <v>22</v>
      </c>
      <c r="F35" s="97"/>
      <c r="G35" s="98">
        <f>+F35*E35</f>
        <v>0</v>
      </c>
      <c r="H35" s="101"/>
      <c r="I35" s="89"/>
    </row>
    <row r="36" spans="1:9">
      <c r="A36" s="92"/>
      <c r="B36" s="116"/>
      <c r="C36" s="163"/>
      <c r="D36" s="100"/>
      <c r="E36" s="96"/>
      <c r="F36" s="97"/>
      <c r="G36" s="98"/>
      <c r="H36" s="101"/>
      <c r="I36" s="89"/>
    </row>
    <row r="37" spans="1:9" ht="35.450000000000003" customHeight="1">
      <c r="A37" s="92"/>
      <c r="B37" s="62" t="s">
        <v>213</v>
      </c>
      <c r="C37" s="99" t="s">
        <v>285</v>
      </c>
      <c r="D37" s="100" t="s">
        <v>208</v>
      </c>
      <c r="E37" s="96">
        <v>9</v>
      </c>
      <c r="F37" s="97"/>
      <c r="G37" s="98">
        <f>+F37*E37</f>
        <v>0</v>
      </c>
      <c r="H37" s="101"/>
      <c r="I37" s="89"/>
    </row>
    <row r="38" spans="1:9">
      <c r="A38" s="92"/>
      <c r="B38" s="62"/>
      <c r="C38" s="99"/>
      <c r="D38" s="100"/>
      <c r="E38" s="96"/>
      <c r="F38" s="97"/>
      <c r="G38" s="98"/>
      <c r="H38" s="101"/>
      <c r="I38" s="89"/>
    </row>
    <row r="39" spans="1:9" ht="22.35" customHeight="1">
      <c r="A39" s="92"/>
      <c r="B39" s="62" t="s">
        <v>217</v>
      </c>
      <c r="C39" s="99" t="s">
        <v>286</v>
      </c>
      <c r="D39" s="202" t="s">
        <v>287</v>
      </c>
      <c r="E39" s="96">
        <v>3</v>
      </c>
      <c r="F39" s="97"/>
      <c r="G39" s="98">
        <f>+F39*E39</f>
        <v>0</v>
      </c>
      <c r="H39" s="101"/>
      <c r="I39" s="89"/>
    </row>
    <row r="40" spans="1:9">
      <c r="A40" s="92"/>
      <c r="B40" s="62"/>
      <c r="C40" s="70"/>
      <c r="D40" s="119"/>
      <c r="E40" s="120"/>
      <c r="F40" s="154"/>
      <c r="G40" s="155"/>
      <c r="H40" s="101"/>
      <c r="I40" s="89"/>
    </row>
    <row r="41" spans="1:9">
      <c r="A41" s="102"/>
      <c r="B41" s="103"/>
      <c r="C41" s="104" t="s">
        <v>200</v>
      </c>
      <c r="D41" s="105"/>
      <c r="E41" s="106"/>
      <c r="F41" s="107"/>
      <c r="G41" s="108">
        <f>SUM(G33:G40)</f>
        <v>0</v>
      </c>
      <c r="H41" s="101"/>
      <c r="I41" s="89"/>
    </row>
    <row r="42" spans="1:9">
      <c r="A42" s="92"/>
      <c r="B42" s="74"/>
      <c r="C42" s="99"/>
      <c r="D42" s="71"/>
      <c r="E42" s="72"/>
      <c r="F42" s="93"/>
      <c r="G42" s="73"/>
      <c r="H42" s="101"/>
      <c r="I42" s="89"/>
    </row>
    <row r="43" spans="1:9" ht="15.75">
      <c r="A43" s="68" t="s">
        <v>170</v>
      </c>
      <c r="B43" s="69" t="s">
        <v>202</v>
      </c>
      <c r="C43" s="69"/>
      <c r="D43" s="69"/>
      <c r="E43" s="69"/>
      <c r="F43" s="261"/>
      <c r="G43" s="69"/>
      <c r="H43" s="69"/>
      <c r="I43" s="69"/>
    </row>
    <row r="44" spans="1:9" ht="24">
      <c r="A44" s="92"/>
      <c r="B44" s="62"/>
      <c r="C44" s="70"/>
      <c r="D44" s="109" t="s">
        <v>177</v>
      </c>
      <c r="E44" s="110" t="s">
        <v>178</v>
      </c>
      <c r="F44" s="111" t="s">
        <v>179</v>
      </c>
      <c r="G44" s="110" t="s">
        <v>180</v>
      </c>
      <c r="H44" s="72"/>
      <c r="I44" s="113"/>
    </row>
    <row r="45" spans="1:9">
      <c r="A45" s="41"/>
      <c r="B45" s="74" t="s">
        <v>288</v>
      </c>
      <c r="C45" s="75" t="s">
        <v>289</v>
      </c>
      <c r="D45" s="157"/>
      <c r="E45" s="77"/>
      <c r="F45" s="76"/>
      <c r="G45" s="125"/>
      <c r="H45" s="72"/>
      <c r="I45" s="89"/>
    </row>
    <row r="46" spans="1:9">
      <c r="A46" s="92"/>
      <c r="B46" s="29"/>
      <c r="C46" s="115"/>
      <c r="D46" s="203"/>
      <c r="E46" s="204"/>
      <c r="F46" s="205"/>
      <c r="G46" s="206"/>
      <c r="H46" s="72"/>
      <c r="I46" s="89"/>
    </row>
    <row r="47" spans="1:9" ht="34.9" customHeight="1">
      <c r="A47" s="92"/>
      <c r="B47" s="74" t="s">
        <v>184</v>
      </c>
      <c r="C47" s="207" t="s">
        <v>290</v>
      </c>
      <c r="D47" s="100" t="s">
        <v>208</v>
      </c>
      <c r="E47" s="134">
        <v>29.5</v>
      </c>
      <c r="F47" s="208"/>
      <c r="G47" s="209">
        <f>+F47*E47</f>
        <v>0</v>
      </c>
      <c r="H47" s="72"/>
      <c r="I47" s="89"/>
    </row>
    <row r="48" spans="1:9">
      <c r="A48" s="92"/>
      <c r="B48" s="29"/>
      <c r="C48" s="115"/>
      <c r="D48" s="100"/>
      <c r="E48" s="134"/>
      <c r="F48" s="208"/>
      <c r="G48" s="209"/>
      <c r="H48" s="72"/>
      <c r="I48" s="89"/>
    </row>
    <row r="49" spans="1:9" ht="31.9" customHeight="1">
      <c r="A49" s="92"/>
      <c r="B49" s="29" t="s">
        <v>186</v>
      </c>
      <c r="C49" s="115" t="s">
        <v>291</v>
      </c>
      <c r="D49" s="100" t="s">
        <v>208</v>
      </c>
      <c r="E49" s="134">
        <v>29.5</v>
      </c>
      <c r="F49" s="208"/>
      <c r="G49" s="209">
        <f>+F49*E49</f>
        <v>0</v>
      </c>
      <c r="H49" s="72"/>
      <c r="I49" s="89"/>
    </row>
    <row r="50" spans="1:9">
      <c r="A50" s="92"/>
      <c r="B50" s="210"/>
      <c r="C50" s="115"/>
      <c r="D50" s="211"/>
      <c r="E50" s="134"/>
      <c r="F50" s="208"/>
      <c r="G50" s="209"/>
      <c r="H50" s="212"/>
      <c r="I50" s="89"/>
    </row>
    <row r="51" spans="1:9" ht="34.9" customHeight="1">
      <c r="A51" s="92"/>
      <c r="B51" s="29" t="s">
        <v>196</v>
      </c>
      <c r="C51" s="115" t="s">
        <v>292</v>
      </c>
      <c r="D51" s="100" t="s">
        <v>284</v>
      </c>
      <c r="E51" s="134">
        <v>26</v>
      </c>
      <c r="F51" s="208"/>
      <c r="G51" s="209">
        <f>+F51*E51</f>
        <v>0</v>
      </c>
      <c r="H51" s="212"/>
      <c r="I51" s="89"/>
    </row>
    <row r="52" spans="1:9">
      <c r="A52" s="92"/>
      <c r="B52" s="29"/>
      <c r="C52" s="115"/>
      <c r="D52" s="213"/>
      <c r="E52" s="214"/>
      <c r="F52" s="215"/>
      <c r="G52" s="209"/>
      <c r="H52" s="102"/>
      <c r="I52" s="113"/>
    </row>
    <row r="53" spans="1:9">
      <c r="A53" s="92"/>
      <c r="B53" s="62"/>
      <c r="C53" s="104" t="s">
        <v>293</v>
      </c>
      <c r="D53" s="105"/>
      <c r="E53" s="106"/>
      <c r="F53" s="107"/>
      <c r="G53" s="108">
        <f>SUM(G47:G52)</f>
        <v>0</v>
      </c>
      <c r="H53" s="102"/>
      <c r="I53" s="113"/>
    </row>
    <row r="54" spans="1:9">
      <c r="A54" s="92"/>
      <c r="B54" s="29"/>
      <c r="C54" s="123"/>
      <c r="D54" s="124"/>
      <c r="E54" s="41"/>
      <c r="F54" s="124"/>
      <c r="G54" s="125"/>
      <c r="H54" s="102"/>
      <c r="I54" s="113"/>
    </row>
    <row r="55" spans="1:9">
      <c r="A55" s="92"/>
      <c r="B55" s="29"/>
      <c r="C55" s="123"/>
      <c r="D55" s="156"/>
      <c r="E55" s="41"/>
      <c r="F55" s="124"/>
      <c r="G55" s="125"/>
      <c r="H55" s="102"/>
      <c r="I55" s="113"/>
    </row>
    <row r="56" spans="1:9" ht="24">
      <c r="A56" s="92"/>
      <c r="B56" s="62"/>
      <c r="C56" s="70"/>
      <c r="D56" s="109" t="s">
        <v>177</v>
      </c>
      <c r="E56" s="110" t="s">
        <v>178</v>
      </c>
      <c r="F56" s="111" t="s">
        <v>179</v>
      </c>
      <c r="G56" s="110" t="s">
        <v>180</v>
      </c>
      <c r="H56" s="101"/>
      <c r="I56" s="89"/>
    </row>
    <row r="57" spans="1:9">
      <c r="A57" s="41"/>
      <c r="B57" s="74" t="s">
        <v>240</v>
      </c>
      <c r="C57" s="75" t="s">
        <v>241</v>
      </c>
      <c r="D57" s="157"/>
      <c r="E57" s="77"/>
      <c r="F57" s="76"/>
      <c r="G57" s="158"/>
      <c r="H57" s="102"/>
      <c r="I57" s="113"/>
    </row>
    <row r="58" spans="1:9">
      <c r="A58" s="92"/>
      <c r="B58" s="62"/>
      <c r="C58" s="70"/>
      <c r="D58" s="71"/>
      <c r="E58" s="72"/>
      <c r="F58" s="93"/>
      <c r="G58" s="125"/>
      <c r="H58" s="101"/>
      <c r="I58" s="89"/>
    </row>
    <row r="59" spans="1:9">
      <c r="A59" s="92"/>
      <c r="B59" s="159"/>
      <c r="C59" s="160" t="s">
        <v>242</v>
      </c>
      <c r="D59" s="71"/>
      <c r="E59" s="72"/>
      <c r="F59" s="93"/>
      <c r="G59" s="125"/>
      <c r="H59" s="101"/>
      <c r="I59" s="89"/>
    </row>
    <row r="60" spans="1:9" ht="33.75">
      <c r="A60" s="92"/>
      <c r="B60" s="86" t="s">
        <v>184</v>
      </c>
      <c r="C60" s="82" t="s">
        <v>243</v>
      </c>
      <c r="D60" s="71"/>
      <c r="E60" s="72"/>
      <c r="F60" s="93"/>
      <c r="G60" s="125"/>
      <c r="H60" s="161"/>
      <c r="I60" s="162"/>
    </row>
    <row r="61" spans="1:9">
      <c r="A61" s="92"/>
      <c r="B61" s="86" t="s">
        <v>186</v>
      </c>
      <c r="C61" s="87" t="s">
        <v>187</v>
      </c>
      <c r="D61" s="71"/>
      <c r="E61" s="72"/>
      <c r="F61" s="93"/>
      <c r="G61" s="125"/>
      <c r="H61" s="102"/>
      <c r="I61" s="113"/>
    </row>
    <row r="62" spans="1:9" ht="22.5">
      <c r="A62" s="92"/>
      <c r="B62" s="86" t="s">
        <v>188</v>
      </c>
      <c r="C62" s="82" t="s">
        <v>244</v>
      </c>
      <c r="D62" s="71"/>
      <c r="E62" s="72"/>
      <c r="F62" s="93"/>
      <c r="G62" s="125"/>
      <c r="H62" s="102"/>
      <c r="I62" s="113"/>
    </row>
    <row r="63" spans="1:9">
      <c r="A63" s="92"/>
      <c r="B63" s="86" t="s">
        <v>190</v>
      </c>
      <c r="C63" s="82" t="s">
        <v>245</v>
      </c>
      <c r="D63" s="71"/>
      <c r="E63" s="72"/>
      <c r="F63" s="93"/>
      <c r="G63" s="125"/>
      <c r="H63" s="102"/>
      <c r="I63" s="113"/>
    </row>
    <row r="64" spans="1:9">
      <c r="A64" s="92"/>
      <c r="B64" s="86" t="s">
        <v>192</v>
      </c>
      <c r="C64" s="82" t="s">
        <v>246</v>
      </c>
      <c r="D64" s="71"/>
      <c r="E64" s="72"/>
      <c r="F64" s="93"/>
      <c r="G64" s="125"/>
      <c r="H64" s="102"/>
      <c r="I64" s="113"/>
    </row>
    <row r="65" spans="1:9">
      <c r="A65" s="92"/>
      <c r="B65" s="86" t="s">
        <v>194</v>
      </c>
      <c r="C65" s="82" t="s">
        <v>247</v>
      </c>
      <c r="D65" s="71"/>
      <c r="E65" s="72"/>
      <c r="F65" s="93"/>
      <c r="G65" s="125"/>
      <c r="H65" s="102"/>
      <c r="I65" s="113"/>
    </row>
    <row r="66" spans="1:9">
      <c r="A66" s="92"/>
      <c r="B66" s="86" t="s">
        <v>248</v>
      </c>
      <c r="C66" s="82" t="s">
        <v>249</v>
      </c>
      <c r="D66" s="71"/>
      <c r="E66" s="72"/>
      <c r="F66" s="93"/>
      <c r="G66" s="125"/>
      <c r="H66" s="102"/>
      <c r="I66" s="113"/>
    </row>
    <row r="67" spans="1:9" ht="45">
      <c r="A67" s="92"/>
      <c r="B67" s="86" t="s">
        <v>250</v>
      </c>
      <c r="C67" s="82" t="s">
        <v>251</v>
      </c>
      <c r="D67" s="71"/>
      <c r="E67" s="72"/>
      <c r="F67" s="93"/>
      <c r="G67" s="125"/>
      <c r="H67" s="102"/>
      <c r="I67" s="113"/>
    </row>
    <row r="68" spans="1:9" ht="22.5">
      <c r="A68" s="92"/>
      <c r="B68" s="86" t="s">
        <v>252</v>
      </c>
      <c r="C68" s="82" t="s">
        <v>253</v>
      </c>
      <c r="D68" s="71"/>
      <c r="E68" s="72"/>
      <c r="F68" s="93"/>
      <c r="G68" s="125"/>
      <c r="H68" s="102"/>
      <c r="I68" s="113"/>
    </row>
    <row r="69" spans="1:9" ht="33.75">
      <c r="A69" s="92"/>
      <c r="B69" s="86" t="s">
        <v>254</v>
      </c>
      <c r="C69" s="82" t="s">
        <v>255</v>
      </c>
      <c r="D69" s="71"/>
      <c r="E69" s="72"/>
      <c r="F69" s="93"/>
      <c r="G69" s="125"/>
      <c r="H69" s="102"/>
      <c r="I69" s="113"/>
    </row>
    <row r="70" spans="1:9" ht="33.75">
      <c r="A70" s="92"/>
      <c r="B70" s="86" t="s">
        <v>196</v>
      </c>
      <c r="C70" s="82" t="s">
        <v>256</v>
      </c>
      <c r="D70" s="71"/>
      <c r="E70" s="72"/>
      <c r="F70" s="93"/>
      <c r="G70" s="125"/>
      <c r="H70" s="102"/>
      <c r="I70" s="113"/>
    </row>
    <row r="71" spans="1:9">
      <c r="A71" s="92"/>
      <c r="B71" s="62"/>
      <c r="C71" s="70"/>
      <c r="D71" s="71"/>
      <c r="E71" s="72"/>
      <c r="F71" s="93"/>
      <c r="G71" s="125"/>
      <c r="H71" s="102"/>
      <c r="I71" s="113"/>
    </row>
    <row r="72" spans="1:9" ht="38.25">
      <c r="A72" s="92"/>
      <c r="B72" s="74" t="s">
        <v>184</v>
      </c>
      <c r="C72" s="99" t="s">
        <v>294</v>
      </c>
      <c r="D72" s="100" t="s">
        <v>199</v>
      </c>
      <c r="E72" s="118"/>
      <c r="F72" s="147"/>
      <c r="G72" s="148">
        <f>+F72*E72</f>
        <v>0</v>
      </c>
      <c r="H72" s="102"/>
      <c r="I72" s="113"/>
    </row>
    <row r="73" spans="1:9" ht="25.5">
      <c r="A73" s="92"/>
      <c r="B73" s="74"/>
      <c r="C73" s="99" t="s">
        <v>295</v>
      </c>
      <c r="D73" s="100"/>
      <c r="E73" s="118"/>
      <c r="F73" s="147"/>
      <c r="G73" s="148"/>
      <c r="H73" s="102"/>
      <c r="I73" s="113"/>
    </row>
    <row r="74" spans="1:9">
      <c r="A74" s="92"/>
      <c r="B74" s="217" t="s">
        <v>223</v>
      </c>
      <c r="C74" s="99" t="s">
        <v>296</v>
      </c>
      <c r="D74" s="100"/>
      <c r="E74" s="118"/>
      <c r="F74" s="147"/>
      <c r="G74" s="148"/>
      <c r="H74" s="102"/>
      <c r="I74" s="113"/>
    </row>
    <row r="75" spans="1:9">
      <c r="A75" s="92"/>
      <c r="B75" s="74"/>
      <c r="C75" s="99" t="s">
        <v>297</v>
      </c>
      <c r="D75" s="100"/>
      <c r="E75" s="118"/>
      <c r="F75" s="147"/>
      <c r="G75" s="148"/>
      <c r="H75" s="102"/>
      <c r="I75" s="113"/>
    </row>
    <row r="76" spans="1:9" ht="25.5">
      <c r="A76" s="92"/>
      <c r="B76" s="74"/>
      <c r="C76" s="99" t="s">
        <v>298</v>
      </c>
      <c r="D76" s="100"/>
      <c r="E76" s="118"/>
      <c r="F76" s="147"/>
      <c r="G76" s="148"/>
      <c r="H76" s="102"/>
      <c r="I76" s="113"/>
    </row>
    <row r="77" spans="1:9" ht="25.5">
      <c r="A77" s="92"/>
      <c r="B77" s="74"/>
      <c r="C77" s="99" t="s">
        <v>299</v>
      </c>
      <c r="D77" s="100"/>
      <c r="E77" s="118"/>
      <c r="F77" s="147"/>
      <c r="G77" s="148"/>
      <c r="H77" s="102"/>
      <c r="I77" s="113"/>
    </row>
    <row r="78" spans="1:9">
      <c r="A78" s="92"/>
      <c r="B78" s="74"/>
      <c r="C78" s="99" t="s">
        <v>300</v>
      </c>
      <c r="D78" s="100"/>
      <c r="E78" s="118"/>
      <c r="F78" s="147"/>
      <c r="G78" s="148"/>
      <c r="H78" s="102"/>
      <c r="I78" s="113"/>
    </row>
    <row r="79" spans="1:9">
      <c r="A79" s="92"/>
      <c r="B79" s="217" t="s">
        <v>225</v>
      </c>
      <c r="C79" s="99" t="s">
        <v>301</v>
      </c>
      <c r="D79" s="100"/>
      <c r="E79" s="118"/>
      <c r="F79" s="147"/>
      <c r="G79" s="148"/>
      <c r="H79" s="102"/>
      <c r="I79" s="113"/>
    </row>
    <row r="80" spans="1:9">
      <c r="A80" s="92"/>
      <c r="B80" s="74"/>
      <c r="C80" s="99" t="s">
        <v>302</v>
      </c>
      <c r="D80" s="100"/>
      <c r="E80" s="118"/>
      <c r="F80" s="147"/>
      <c r="G80" s="148"/>
      <c r="H80" s="102"/>
      <c r="I80" s="113"/>
    </row>
    <row r="81" spans="1:9" ht="38.25">
      <c r="A81" s="92"/>
      <c r="B81" s="74"/>
      <c r="C81" s="99" t="s">
        <v>303</v>
      </c>
      <c r="D81" s="100"/>
      <c r="E81" s="118"/>
      <c r="F81" s="147"/>
      <c r="G81" s="148"/>
      <c r="H81" s="102"/>
      <c r="I81" s="113"/>
    </row>
    <row r="82" spans="1:9">
      <c r="A82" s="92"/>
      <c r="B82" s="74"/>
      <c r="C82" s="99" t="s">
        <v>304</v>
      </c>
      <c r="D82" s="100"/>
      <c r="E82" s="118"/>
      <c r="F82" s="147"/>
      <c r="G82" s="148"/>
      <c r="H82" s="102"/>
      <c r="I82" s="113"/>
    </row>
    <row r="83" spans="1:9">
      <c r="A83" s="92"/>
      <c r="B83" s="74"/>
      <c r="C83" s="99" t="s">
        <v>305</v>
      </c>
      <c r="D83" s="100"/>
      <c r="E83" s="118"/>
      <c r="F83" s="147"/>
      <c r="G83" s="148"/>
      <c r="H83" s="102"/>
      <c r="I83" s="113"/>
    </row>
    <row r="84" spans="1:9">
      <c r="A84" s="92"/>
      <c r="B84" s="74"/>
      <c r="C84" s="99" t="s">
        <v>306</v>
      </c>
      <c r="D84" s="100"/>
      <c r="E84" s="118"/>
      <c r="F84" s="147"/>
      <c r="G84" s="148"/>
      <c r="H84" s="102"/>
      <c r="I84" s="113"/>
    </row>
    <row r="85" spans="1:9">
      <c r="A85" s="92"/>
      <c r="B85" s="217" t="s">
        <v>227</v>
      </c>
      <c r="C85" s="99" t="s">
        <v>307</v>
      </c>
      <c r="D85" s="95"/>
      <c r="E85" s="118"/>
      <c r="F85" s="147"/>
      <c r="G85" s="148"/>
      <c r="H85" s="102"/>
      <c r="I85" s="113"/>
    </row>
    <row r="86" spans="1:9">
      <c r="A86" s="92"/>
      <c r="B86" s="74"/>
      <c r="C86" s="99" t="s">
        <v>308</v>
      </c>
      <c r="D86" s="95"/>
      <c r="E86" s="118"/>
      <c r="F86" s="147"/>
      <c r="G86" s="148"/>
      <c r="H86" s="102"/>
      <c r="I86" s="113"/>
    </row>
    <row r="87" spans="1:9">
      <c r="A87" s="92"/>
      <c r="B87" s="74"/>
      <c r="C87" s="99" t="s">
        <v>309</v>
      </c>
      <c r="D87" s="95"/>
      <c r="E87" s="118"/>
      <c r="F87" s="147"/>
      <c r="G87" s="148"/>
      <c r="H87" s="102"/>
      <c r="I87" s="113"/>
    </row>
    <row r="88" spans="1:9">
      <c r="A88" s="92"/>
      <c r="B88" s="74"/>
      <c r="C88" s="99" t="s">
        <v>310</v>
      </c>
      <c r="D88" s="95"/>
      <c r="E88" s="118"/>
      <c r="F88" s="147"/>
      <c r="G88" s="148"/>
      <c r="H88" s="102"/>
      <c r="I88" s="113"/>
    </row>
    <row r="89" spans="1:9">
      <c r="A89" s="92"/>
      <c r="B89" s="217" t="s">
        <v>311</v>
      </c>
      <c r="C89" s="99" t="s">
        <v>312</v>
      </c>
      <c r="D89" s="95"/>
      <c r="E89" s="118"/>
      <c r="F89" s="147"/>
      <c r="G89" s="148"/>
      <c r="H89" s="102"/>
      <c r="I89" s="113"/>
    </row>
    <row r="90" spans="1:9" ht="25.5">
      <c r="A90" s="92"/>
      <c r="B90" s="74"/>
      <c r="C90" s="99" t="s">
        <v>313</v>
      </c>
      <c r="D90" s="95"/>
      <c r="E90" s="118"/>
      <c r="F90" s="147"/>
      <c r="G90" s="148"/>
      <c r="H90" s="102"/>
      <c r="I90" s="113"/>
    </row>
    <row r="91" spans="1:9">
      <c r="A91" s="92"/>
      <c r="B91" s="74"/>
      <c r="C91" s="99" t="s">
        <v>314</v>
      </c>
      <c r="D91" s="95"/>
      <c r="E91" s="118"/>
      <c r="F91" s="147"/>
      <c r="G91" s="148"/>
      <c r="H91" s="102"/>
      <c r="I91" s="113"/>
    </row>
    <row r="92" spans="1:9">
      <c r="A92" s="92"/>
      <c r="B92" s="29"/>
      <c r="C92" s="123"/>
      <c r="D92" s="218"/>
      <c r="E92" s="200"/>
      <c r="F92" s="262"/>
      <c r="G92" s="220"/>
      <c r="H92" s="102"/>
      <c r="I92" s="113"/>
    </row>
    <row r="93" spans="1:9" ht="63.75">
      <c r="B93" s="74" t="s">
        <v>186</v>
      </c>
      <c r="C93" s="99" t="s">
        <v>315</v>
      </c>
      <c r="D93" s="100" t="s">
        <v>199</v>
      </c>
      <c r="E93" s="118">
        <v>3</v>
      </c>
      <c r="F93" s="147"/>
      <c r="G93" s="148">
        <f>+F93*E93</f>
        <v>0</v>
      </c>
    </row>
    <row r="94" spans="1:9">
      <c r="B94" s="74"/>
      <c r="C94" s="99"/>
      <c r="D94" s="100"/>
      <c r="E94" s="118"/>
      <c r="F94" s="147"/>
      <c r="G94" s="148"/>
    </row>
    <row r="95" spans="1:9">
      <c r="B95" s="74"/>
      <c r="C95" s="163"/>
      <c r="D95" s="100"/>
      <c r="E95" s="118"/>
      <c r="F95" s="147"/>
      <c r="G95" s="148"/>
    </row>
    <row r="96" spans="1:9" ht="38.25">
      <c r="B96" s="74" t="s">
        <v>213</v>
      </c>
      <c r="C96" s="163" t="s">
        <v>316</v>
      </c>
      <c r="D96" s="100" t="s">
        <v>287</v>
      </c>
      <c r="E96" s="118">
        <v>3</v>
      </c>
      <c r="F96" s="147"/>
      <c r="G96" s="148">
        <f>+F96*E96</f>
        <v>0</v>
      </c>
    </row>
    <row r="97" spans="1:9">
      <c r="B97" s="74"/>
      <c r="C97" s="163"/>
      <c r="D97" s="100"/>
      <c r="E97" s="118"/>
      <c r="F97" s="147"/>
      <c r="G97" s="148"/>
    </row>
    <row r="98" spans="1:9" ht="38.25">
      <c r="B98" s="74" t="s">
        <v>236</v>
      </c>
      <c r="C98" s="163" t="s">
        <v>317</v>
      </c>
      <c r="D98" s="100" t="s">
        <v>287</v>
      </c>
      <c r="E98" s="118">
        <v>3</v>
      </c>
      <c r="F98" s="147"/>
      <c r="G98" s="148">
        <f>+F98*E98</f>
        <v>0</v>
      </c>
    </row>
    <row r="99" spans="1:9">
      <c r="B99" s="74"/>
      <c r="C99" s="99"/>
      <c r="D99" s="164"/>
      <c r="E99" s="164"/>
      <c r="F99" s="263"/>
      <c r="G99" s="166"/>
    </row>
    <row r="100" spans="1:9">
      <c r="A100" s="167"/>
      <c r="B100" s="168"/>
      <c r="C100" s="104" t="s">
        <v>258</v>
      </c>
      <c r="D100" s="105"/>
      <c r="E100" s="106"/>
      <c r="F100" s="107"/>
      <c r="G100" s="170">
        <f>SUM(G71:G98)</f>
        <v>0</v>
      </c>
      <c r="H100" s="167"/>
      <c r="I100" s="167"/>
    </row>
    <row r="101" spans="1:9" ht="15.75">
      <c r="A101" s="92"/>
      <c r="B101" s="86"/>
      <c r="C101" s="82"/>
      <c r="D101" s="171"/>
      <c r="E101" s="172"/>
      <c r="F101" s="173"/>
      <c r="G101" s="174"/>
      <c r="H101" s="112"/>
      <c r="I101" s="112"/>
    </row>
    <row r="102" spans="1:9" ht="24">
      <c r="A102" s="92"/>
      <c r="B102" s="86"/>
      <c r="C102" s="82"/>
      <c r="D102" s="109" t="s">
        <v>177</v>
      </c>
      <c r="E102" s="110" t="s">
        <v>178</v>
      </c>
      <c r="F102" s="111" t="s">
        <v>179</v>
      </c>
      <c r="G102" s="110" t="s">
        <v>180</v>
      </c>
      <c r="H102" s="112"/>
      <c r="I102" s="112"/>
    </row>
    <row r="103" spans="1:9">
      <c r="A103" s="41"/>
      <c r="B103" s="74" t="s">
        <v>203</v>
      </c>
      <c r="C103" s="75" t="s">
        <v>204</v>
      </c>
      <c r="D103" s="76"/>
      <c r="E103" s="77"/>
      <c r="F103" s="76"/>
      <c r="G103" s="78"/>
      <c r="H103" s="102"/>
      <c r="I103" s="113"/>
    </row>
    <row r="104" spans="1:9">
      <c r="A104" s="92"/>
      <c r="B104" s="62"/>
      <c r="C104" s="70"/>
      <c r="D104" s="71"/>
      <c r="E104" s="72"/>
      <c r="F104" s="93"/>
      <c r="G104" s="73"/>
      <c r="H104" s="102"/>
      <c r="I104" s="113"/>
    </row>
    <row r="105" spans="1:9">
      <c r="A105" s="92"/>
      <c r="B105" s="62"/>
      <c r="C105" s="114" t="s">
        <v>205</v>
      </c>
      <c r="D105" s="71"/>
      <c r="E105" s="72"/>
      <c r="F105" s="93"/>
      <c r="G105" s="73"/>
      <c r="H105" s="102"/>
      <c r="I105" s="113"/>
    </row>
    <row r="106" spans="1:9" ht="165.75">
      <c r="A106" s="92"/>
      <c r="B106" s="62" t="s">
        <v>184</v>
      </c>
      <c r="C106" s="115" t="s">
        <v>206</v>
      </c>
      <c r="D106" s="71"/>
      <c r="E106" s="72"/>
      <c r="F106" s="93"/>
      <c r="G106" s="73"/>
      <c r="H106" s="102"/>
      <c r="I106" s="113"/>
    </row>
    <row r="107" spans="1:9" ht="76.5">
      <c r="A107" s="92"/>
      <c r="B107" s="62"/>
      <c r="C107" s="115" t="s">
        <v>318</v>
      </c>
      <c r="D107" s="100"/>
      <c r="E107" s="118"/>
      <c r="F107" s="97"/>
      <c r="G107" s="98"/>
      <c r="H107" s="102"/>
      <c r="I107" s="113"/>
    </row>
    <row r="108" spans="1:9">
      <c r="A108" s="92"/>
      <c r="B108" s="116" t="s">
        <v>223</v>
      </c>
      <c r="C108" s="117" t="s">
        <v>319</v>
      </c>
      <c r="D108" s="100" t="s">
        <v>208</v>
      </c>
      <c r="E108" s="118">
        <v>5</v>
      </c>
      <c r="F108" s="97"/>
      <c r="G108" s="98">
        <f>+F108*E108</f>
        <v>0</v>
      </c>
      <c r="H108" s="102"/>
      <c r="I108" s="113"/>
    </row>
    <row r="109" spans="1:9">
      <c r="A109" s="92"/>
      <c r="B109" s="116"/>
      <c r="C109" s="117"/>
      <c r="D109" s="100"/>
      <c r="E109" s="118"/>
      <c r="F109" s="97"/>
      <c r="G109" s="98"/>
      <c r="H109" s="102"/>
      <c r="I109" s="113"/>
    </row>
    <row r="110" spans="1:9" ht="63.75">
      <c r="A110" s="92"/>
      <c r="B110" s="62" t="s">
        <v>186</v>
      </c>
      <c r="C110" s="115" t="s">
        <v>207</v>
      </c>
      <c r="D110" s="100" t="s">
        <v>208</v>
      </c>
      <c r="E110" s="118">
        <v>85</v>
      </c>
      <c r="F110" s="97"/>
      <c r="G110" s="98">
        <f>+F110*E110</f>
        <v>0</v>
      </c>
      <c r="H110" s="102"/>
      <c r="I110" s="113"/>
    </row>
    <row r="111" spans="1:9">
      <c r="A111" s="92"/>
      <c r="B111" s="116"/>
      <c r="C111" s="117"/>
      <c r="D111" s="100"/>
      <c r="E111" s="118"/>
      <c r="F111" s="97"/>
      <c r="G111" s="98"/>
      <c r="H111" s="102"/>
      <c r="I111" s="113"/>
    </row>
    <row r="112" spans="1:9" ht="51">
      <c r="A112" s="92"/>
      <c r="B112" s="62" t="s">
        <v>196</v>
      </c>
      <c r="C112" s="115" t="s">
        <v>209</v>
      </c>
      <c r="D112" s="100" t="s">
        <v>208</v>
      </c>
      <c r="E112" s="118">
        <v>30</v>
      </c>
      <c r="F112" s="97"/>
      <c r="G112" s="98">
        <f>+F112*E112</f>
        <v>0</v>
      </c>
      <c r="H112" s="102"/>
      <c r="I112" s="113"/>
    </row>
    <row r="113" spans="1:9">
      <c r="A113" s="92"/>
      <c r="B113" s="62"/>
      <c r="C113" s="115"/>
      <c r="D113" s="100"/>
      <c r="E113" s="118"/>
      <c r="F113" s="97"/>
      <c r="G113" s="98"/>
      <c r="H113" s="102"/>
      <c r="I113" s="113"/>
    </row>
    <row r="114" spans="1:9">
      <c r="A114" s="92"/>
      <c r="B114" s="62" t="s">
        <v>217</v>
      </c>
      <c r="C114" s="99" t="s">
        <v>218</v>
      </c>
      <c r="D114" s="100" t="s">
        <v>208</v>
      </c>
      <c r="E114" s="118">
        <v>30</v>
      </c>
      <c r="F114" s="97"/>
      <c r="G114" s="98">
        <f>+F114*E114</f>
        <v>0</v>
      </c>
      <c r="H114" s="102"/>
      <c r="I114" s="113"/>
    </row>
    <row r="115" spans="1:9">
      <c r="A115" s="92"/>
      <c r="B115" s="62"/>
      <c r="C115" s="70"/>
      <c r="D115" s="119"/>
      <c r="E115" s="120"/>
      <c r="F115" s="264"/>
      <c r="G115" s="121"/>
      <c r="H115" s="102"/>
      <c r="I115" s="113"/>
    </row>
    <row r="116" spans="1:9">
      <c r="A116" s="102"/>
      <c r="B116" s="103"/>
      <c r="C116" s="104" t="s">
        <v>219</v>
      </c>
      <c r="D116" s="105"/>
      <c r="E116" s="106"/>
      <c r="F116" s="265"/>
      <c r="G116" s="108">
        <f>SUM(G107:G115)</f>
        <v>0</v>
      </c>
      <c r="H116" s="102"/>
      <c r="I116" s="113"/>
    </row>
    <row r="117" spans="1:9">
      <c r="A117" s="92"/>
      <c r="B117" s="29"/>
      <c r="C117" s="123"/>
      <c r="D117" s="124"/>
      <c r="E117" s="41"/>
      <c r="F117" s="124"/>
      <c r="G117" s="125"/>
      <c r="H117" s="102"/>
      <c r="I117" s="113"/>
    </row>
    <row r="118" spans="1:9" ht="24">
      <c r="A118" s="92"/>
      <c r="B118" s="29"/>
      <c r="C118" s="123"/>
      <c r="D118" s="109" t="s">
        <v>177</v>
      </c>
      <c r="E118" s="110" t="s">
        <v>178</v>
      </c>
      <c r="F118" s="111" t="s">
        <v>179</v>
      </c>
      <c r="G118" s="110" t="s">
        <v>180</v>
      </c>
      <c r="H118" s="102"/>
      <c r="I118" s="113"/>
    </row>
    <row r="119" spans="1:9" ht="15.75">
      <c r="A119" s="68" t="s">
        <v>172</v>
      </c>
      <c r="B119" s="69" t="s">
        <v>173</v>
      </c>
      <c r="C119" s="69"/>
      <c r="D119" s="69"/>
      <c r="E119" s="69"/>
      <c r="F119" s="261"/>
      <c r="G119" s="69"/>
      <c r="H119" s="69"/>
      <c r="I119" s="69"/>
    </row>
    <row r="120" spans="1:9">
      <c r="A120" s="92"/>
      <c r="B120" s="62"/>
      <c r="C120" s="99"/>
      <c r="D120" s="71"/>
      <c r="E120" s="72"/>
      <c r="F120" s="93"/>
      <c r="G120" s="73"/>
      <c r="H120" s="102"/>
      <c r="I120" s="113"/>
    </row>
    <row r="121" spans="1:9">
      <c r="A121" s="41"/>
      <c r="B121" s="74" t="s">
        <v>203</v>
      </c>
      <c r="C121" s="75" t="s">
        <v>220</v>
      </c>
      <c r="D121" s="76"/>
      <c r="E121" s="77"/>
      <c r="F121" s="76"/>
      <c r="G121" s="78"/>
      <c r="H121" s="102"/>
      <c r="I121" s="113"/>
    </row>
    <row r="122" spans="1:9">
      <c r="A122" s="92"/>
      <c r="B122" s="62"/>
      <c r="C122" s="99"/>
      <c r="D122" s="71"/>
      <c r="E122" s="72"/>
      <c r="F122" s="93"/>
      <c r="G122" s="73"/>
      <c r="H122" s="102"/>
      <c r="I122" s="113"/>
    </row>
    <row r="123" spans="1:9" ht="13.5">
      <c r="A123" s="92"/>
      <c r="B123" s="62"/>
      <c r="C123" s="126" t="s">
        <v>221</v>
      </c>
      <c r="D123" s="71"/>
      <c r="E123" s="72"/>
      <c r="F123" s="93"/>
      <c r="G123" s="73"/>
      <c r="H123" s="102"/>
      <c r="I123" s="113"/>
    </row>
    <row r="124" spans="1:9" ht="22.5">
      <c r="A124" s="92"/>
      <c r="B124" s="127">
        <v>1</v>
      </c>
      <c r="C124" s="128" t="s">
        <v>222</v>
      </c>
      <c r="D124" s="71"/>
      <c r="E124" s="72"/>
      <c r="F124" s="93"/>
      <c r="G124" s="73"/>
      <c r="H124" s="102"/>
      <c r="I124" s="113"/>
    </row>
    <row r="125" spans="1:9">
      <c r="A125" s="92"/>
      <c r="B125" s="127" t="s">
        <v>223</v>
      </c>
      <c r="C125" s="129" t="s">
        <v>224</v>
      </c>
      <c r="D125" s="71"/>
      <c r="E125" s="72"/>
      <c r="F125" s="93"/>
      <c r="G125" s="73"/>
      <c r="H125" s="102"/>
      <c r="I125" s="113"/>
    </row>
    <row r="126" spans="1:9" ht="22.5">
      <c r="A126" s="92"/>
      <c r="B126" s="127" t="s">
        <v>225</v>
      </c>
      <c r="C126" s="130" t="s">
        <v>226</v>
      </c>
      <c r="D126" s="71"/>
      <c r="E126" s="72"/>
      <c r="F126" s="93"/>
      <c r="G126" s="73"/>
      <c r="H126" s="102"/>
      <c r="I126" s="113"/>
    </row>
    <row r="127" spans="1:9" ht="33.75">
      <c r="A127" s="92"/>
      <c r="B127" s="127" t="s">
        <v>227</v>
      </c>
      <c r="C127" s="130" t="s">
        <v>228</v>
      </c>
      <c r="D127" s="71"/>
      <c r="E127" s="72"/>
      <c r="F127" s="93"/>
      <c r="G127" s="73"/>
      <c r="H127" s="102"/>
      <c r="I127" s="113"/>
    </row>
    <row r="128" spans="1:9" ht="56.25">
      <c r="A128" s="92"/>
      <c r="B128" s="127" t="s">
        <v>229</v>
      </c>
      <c r="C128" s="130" t="s">
        <v>230</v>
      </c>
      <c r="D128" s="41"/>
      <c r="E128" s="131"/>
      <c r="F128" s="131"/>
      <c r="G128" s="73"/>
      <c r="H128" s="102"/>
      <c r="I128" s="113"/>
    </row>
    <row r="129" spans="1:9">
      <c r="A129" s="92"/>
      <c r="B129" s="29"/>
      <c r="C129" s="132"/>
      <c r="D129" s="133"/>
      <c r="E129" s="134"/>
      <c r="F129" s="199"/>
      <c r="G129" s="136"/>
      <c r="H129" s="102"/>
      <c r="I129" s="113"/>
    </row>
    <row r="130" spans="1:9" ht="38.25">
      <c r="A130" s="92"/>
      <c r="B130" s="29" t="s">
        <v>320</v>
      </c>
      <c r="C130" s="132" t="s">
        <v>321</v>
      </c>
      <c r="D130" s="133" t="s">
        <v>199</v>
      </c>
      <c r="E130" s="134">
        <v>1</v>
      </c>
      <c r="F130" s="199"/>
      <c r="G130" s="136">
        <f>+F130*E130</f>
        <v>0</v>
      </c>
      <c r="H130" s="102"/>
      <c r="I130" s="113"/>
    </row>
    <row r="131" spans="1:9">
      <c r="A131" s="92"/>
      <c r="B131" s="29"/>
      <c r="C131" s="132"/>
      <c r="D131" s="133"/>
      <c r="E131" s="134"/>
      <c r="F131" s="199"/>
      <c r="G131" s="136"/>
      <c r="H131" s="102"/>
      <c r="I131" s="113"/>
    </row>
    <row r="132" spans="1:9" ht="25.5">
      <c r="A132" s="92"/>
      <c r="B132" s="29" t="s">
        <v>322</v>
      </c>
      <c r="C132" s="132" t="s">
        <v>323</v>
      </c>
      <c r="D132" s="133" t="s">
        <v>199</v>
      </c>
      <c r="E132" s="134">
        <v>1</v>
      </c>
      <c r="F132" s="199"/>
      <c r="G132" s="136">
        <f>+F132*E132</f>
        <v>0</v>
      </c>
      <c r="H132" s="102"/>
      <c r="I132" s="113"/>
    </row>
    <row r="133" spans="1:9" ht="25.5">
      <c r="A133" s="92"/>
      <c r="B133" s="29" t="s">
        <v>324</v>
      </c>
      <c r="C133" s="132" t="s">
        <v>325</v>
      </c>
      <c r="D133" s="198" t="s">
        <v>287</v>
      </c>
      <c r="E133" s="134">
        <v>1</v>
      </c>
      <c r="F133" s="199"/>
      <c r="G133" s="148">
        <f>+F133*E133</f>
        <v>0</v>
      </c>
      <c r="H133" s="102"/>
      <c r="I133" s="113"/>
    </row>
    <row r="134" spans="1:9" ht="11.85" customHeight="1">
      <c r="A134" s="92"/>
      <c r="B134" s="29"/>
      <c r="C134" s="221"/>
      <c r="D134" s="200"/>
      <c r="E134" s="134"/>
      <c r="F134" s="199"/>
      <c r="G134" s="136"/>
      <c r="H134" s="102"/>
      <c r="I134" s="113"/>
    </row>
    <row r="135" spans="1:9">
      <c r="A135" s="92"/>
      <c r="B135" s="29"/>
      <c r="C135" s="104" t="s">
        <v>233</v>
      </c>
      <c r="D135" s="105"/>
      <c r="E135" s="106"/>
      <c r="F135" s="107"/>
      <c r="G135" s="108">
        <f>SUM(G129:G133)</f>
        <v>0</v>
      </c>
      <c r="H135" s="102"/>
      <c r="I135" s="113"/>
    </row>
    <row r="136" spans="1:9">
      <c r="A136" s="92"/>
      <c r="B136" s="29"/>
      <c r="C136" s="115"/>
      <c r="D136" s="41"/>
      <c r="E136" s="131"/>
      <c r="F136" s="137"/>
      <c r="G136" s="89"/>
      <c r="H136" s="102"/>
      <c r="I136" s="113"/>
    </row>
    <row r="137" spans="1:9" ht="24">
      <c r="A137" s="92"/>
      <c r="B137" s="62"/>
      <c r="C137" s="70"/>
      <c r="D137" s="138" t="s">
        <v>177</v>
      </c>
      <c r="E137" s="139" t="s">
        <v>178</v>
      </c>
      <c r="F137" s="140" t="s">
        <v>179</v>
      </c>
      <c r="G137" s="139" t="s">
        <v>180</v>
      </c>
      <c r="H137" s="102"/>
      <c r="I137" s="113"/>
    </row>
    <row r="138" spans="1:9">
      <c r="A138" s="92"/>
      <c r="B138" s="62"/>
      <c r="C138" s="70"/>
      <c r="D138" s="100"/>
      <c r="E138" s="118"/>
      <c r="F138" s="141"/>
      <c r="G138" s="142"/>
      <c r="H138" s="102"/>
      <c r="I138" s="113"/>
    </row>
    <row r="139" spans="1:9">
      <c r="A139" s="41"/>
      <c r="B139" s="74" t="s">
        <v>234</v>
      </c>
      <c r="C139" s="75" t="s">
        <v>235</v>
      </c>
      <c r="D139" s="143"/>
      <c r="E139" s="144"/>
      <c r="F139" s="145"/>
      <c r="G139" s="146"/>
      <c r="H139" s="102"/>
      <c r="I139" s="113"/>
    </row>
    <row r="140" spans="1:9">
      <c r="A140" s="41"/>
      <c r="B140" s="74"/>
      <c r="C140" s="75"/>
      <c r="D140" s="143"/>
      <c r="E140" s="144"/>
      <c r="F140" s="145"/>
      <c r="G140" s="146"/>
      <c r="H140" s="102"/>
      <c r="I140" s="113"/>
    </row>
    <row r="141" spans="1:9">
      <c r="A141" s="92"/>
      <c r="B141" s="29" t="s">
        <v>184</v>
      </c>
      <c r="C141" s="189" t="s">
        <v>326</v>
      </c>
      <c r="D141" s="198" t="s">
        <v>287</v>
      </c>
      <c r="E141" s="134">
        <v>25</v>
      </c>
      <c r="F141" s="199"/>
      <c r="G141" s="148">
        <f>+F141*E141</f>
        <v>0</v>
      </c>
      <c r="H141" s="102"/>
      <c r="I141" s="113"/>
    </row>
    <row r="142" spans="1:9">
      <c r="A142" s="92"/>
      <c r="B142" s="29"/>
      <c r="C142" s="222"/>
      <c r="D142" s="198"/>
      <c r="E142" s="134"/>
      <c r="F142" s="223"/>
      <c r="G142" s="224"/>
      <c r="H142" s="102"/>
      <c r="I142" s="113"/>
    </row>
    <row r="143" spans="1:9">
      <c r="A143" s="92"/>
      <c r="B143" s="29" t="s">
        <v>186</v>
      </c>
      <c r="C143" s="115" t="s">
        <v>327</v>
      </c>
      <c r="D143" s="202" t="s">
        <v>287</v>
      </c>
      <c r="E143" s="118">
        <v>26</v>
      </c>
      <c r="F143" s="147"/>
      <c r="G143" s="148">
        <f>+F143*E143</f>
        <v>0</v>
      </c>
      <c r="H143" s="102"/>
      <c r="I143" s="113"/>
    </row>
    <row r="144" spans="1:9">
      <c r="A144" s="92"/>
      <c r="B144" s="210"/>
      <c r="C144" s="99"/>
      <c r="D144" s="202"/>
      <c r="E144" s="118"/>
      <c r="F144" s="147"/>
      <c r="G144" s="148"/>
      <c r="H144" s="102"/>
      <c r="I144" s="113"/>
    </row>
    <row r="145" spans="1:9" ht="89.25">
      <c r="A145" s="92"/>
      <c r="B145" s="29" t="s">
        <v>210</v>
      </c>
      <c r="C145" s="115" t="s">
        <v>328</v>
      </c>
      <c r="D145" s="202" t="s">
        <v>199</v>
      </c>
      <c r="E145" s="118">
        <v>1</v>
      </c>
      <c r="F145" s="147"/>
      <c r="G145" s="148">
        <f>+F145*E145</f>
        <v>0</v>
      </c>
      <c r="H145" s="102"/>
      <c r="I145" s="113"/>
    </row>
    <row r="146" spans="1:9">
      <c r="A146" s="92"/>
      <c r="B146" s="29"/>
      <c r="C146" s="99"/>
      <c r="D146" s="202"/>
      <c r="E146" s="118"/>
      <c r="F146" s="147"/>
      <c r="G146" s="148"/>
      <c r="H146" s="102"/>
      <c r="I146" s="113"/>
    </row>
    <row r="147" spans="1:9" ht="63.75">
      <c r="A147" s="92"/>
      <c r="B147" s="62" t="s">
        <v>213</v>
      </c>
      <c r="C147" s="99" t="s">
        <v>329</v>
      </c>
      <c r="D147" s="100" t="s">
        <v>199</v>
      </c>
      <c r="E147" s="118">
        <v>1</v>
      </c>
      <c r="F147" s="147"/>
      <c r="G147" s="148">
        <f>+F147*E147</f>
        <v>0</v>
      </c>
      <c r="H147" s="102"/>
      <c r="I147" s="113"/>
    </row>
    <row r="148" spans="1:9">
      <c r="A148" s="92"/>
      <c r="B148" s="62"/>
      <c r="C148" s="99"/>
      <c r="D148" s="100"/>
      <c r="E148" s="118"/>
      <c r="F148" s="147"/>
      <c r="G148" s="148"/>
      <c r="H148" s="102"/>
      <c r="I148" s="113"/>
    </row>
    <row r="149" spans="1:9" ht="51">
      <c r="A149" s="92"/>
      <c r="B149" s="62" t="s">
        <v>217</v>
      </c>
      <c r="C149" s="99" t="s">
        <v>330</v>
      </c>
      <c r="D149" s="100" t="s">
        <v>199</v>
      </c>
      <c r="E149" s="118">
        <v>1</v>
      </c>
      <c r="F149" s="147"/>
      <c r="G149" s="148">
        <f>+F149*E149</f>
        <v>0</v>
      </c>
      <c r="H149" s="102"/>
      <c r="I149" s="113"/>
    </row>
    <row r="150" spans="1:9">
      <c r="A150" s="92"/>
      <c r="B150" s="62"/>
      <c r="C150" s="99"/>
      <c r="D150" s="257"/>
      <c r="E150" s="258"/>
      <c r="F150" s="259"/>
      <c r="G150" s="209"/>
      <c r="H150" s="102"/>
      <c r="I150" s="113"/>
    </row>
    <row r="151" spans="1:9" ht="25.5">
      <c r="A151" s="92"/>
      <c r="B151" s="62"/>
      <c r="C151" s="104" t="s">
        <v>487</v>
      </c>
      <c r="D151" s="105"/>
      <c r="E151" s="106"/>
      <c r="F151" s="107"/>
      <c r="G151" s="108">
        <f>SUM(G134:G149)</f>
        <v>0</v>
      </c>
      <c r="H151" s="102"/>
      <c r="I151" s="113"/>
    </row>
    <row r="152" spans="1:9">
      <c r="A152" s="92"/>
      <c r="B152" s="62"/>
      <c r="C152" s="99"/>
      <c r="D152" s="100"/>
      <c r="E152" s="118"/>
      <c r="F152" s="147"/>
      <c r="G152" s="148"/>
      <c r="H152" s="102"/>
      <c r="I152" s="113"/>
    </row>
    <row r="153" spans="1:9" ht="15.75">
      <c r="A153" s="68" t="s">
        <v>172</v>
      </c>
      <c r="B153" s="69" t="s">
        <v>482</v>
      </c>
      <c r="C153" s="69"/>
      <c r="D153" s="100"/>
      <c r="E153" s="118"/>
      <c r="F153" s="147"/>
      <c r="G153" s="148"/>
      <c r="H153" s="102"/>
      <c r="I153" s="113"/>
    </row>
    <row r="154" spans="1:9">
      <c r="A154" s="92"/>
      <c r="B154" s="62"/>
      <c r="C154" s="99"/>
      <c r="D154" s="100"/>
      <c r="E154" s="118"/>
      <c r="F154" s="147"/>
      <c r="G154" s="148"/>
      <c r="H154" s="102"/>
      <c r="I154" s="113"/>
    </row>
    <row r="155" spans="1:9" ht="24">
      <c r="A155" s="92"/>
      <c r="B155" s="62"/>
      <c r="C155" s="70"/>
      <c r="D155" s="138" t="s">
        <v>177</v>
      </c>
      <c r="E155" s="139" t="s">
        <v>178</v>
      </c>
      <c r="F155" s="140" t="s">
        <v>179</v>
      </c>
      <c r="G155" s="139" t="s">
        <v>180</v>
      </c>
      <c r="H155" s="102"/>
      <c r="I155" s="113"/>
    </row>
    <row r="156" spans="1:9" ht="25.5">
      <c r="A156" s="92"/>
      <c r="B156" s="62" t="s">
        <v>236</v>
      </c>
      <c r="C156" s="99" t="s">
        <v>237</v>
      </c>
      <c r="D156" s="100" t="s">
        <v>199</v>
      </c>
      <c r="E156" s="118">
        <v>1</v>
      </c>
      <c r="F156" s="147"/>
      <c r="G156" s="148">
        <f>+F156*E156</f>
        <v>0</v>
      </c>
      <c r="H156" s="102"/>
      <c r="I156" s="113"/>
    </row>
    <row r="157" spans="1:9">
      <c r="A157" s="92"/>
      <c r="B157" s="62"/>
      <c r="C157" s="70"/>
      <c r="D157" s="119"/>
      <c r="E157" s="149"/>
      <c r="F157" s="119"/>
      <c r="G157" s="150"/>
      <c r="H157" s="102"/>
      <c r="I157" s="113"/>
    </row>
    <row r="158" spans="1:9">
      <c r="A158" s="102"/>
      <c r="B158" s="151"/>
      <c r="C158" s="104" t="s">
        <v>483</v>
      </c>
      <c r="D158" s="105"/>
      <c r="E158" s="106"/>
      <c r="F158" s="107"/>
      <c r="G158" s="108">
        <f>SUM(G156:G157)</f>
        <v>0</v>
      </c>
      <c r="H158" s="102"/>
      <c r="I158" s="113"/>
    </row>
    <row r="159" spans="1:9">
      <c r="D159" s="152"/>
      <c r="E159" s="152"/>
      <c r="F159" s="266"/>
      <c r="G159" s="152"/>
    </row>
  </sheetData>
  <sheetProtection selectLockedCells="1" selectUnlockedCells="1"/>
  <mergeCells count="6">
    <mergeCell ref="C9:I9"/>
    <mergeCell ref="F11:G11"/>
    <mergeCell ref="F13:G13"/>
    <mergeCell ref="F14:G14"/>
    <mergeCell ref="F15:G15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5.85546875" customWidth="1"/>
    <col min="2" max="2" width="4.140625" customWidth="1"/>
    <col min="3" max="3" width="37.7109375" customWidth="1"/>
    <col min="4" max="4" width="7.28515625" customWidth="1"/>
    <col min="5" max="5" width="7.140625" customWidth="1"/>
    <col min="6" max="6" width="11.140625" style="260" customWidth="1"/>
    <col min="7" max="7" width="14.140625" customWidth="1"/>
  </cols>
  <sheetData>
    <row r="1" spans="1:9" ht="12.75" customHeight="1">
      <c r="H1" s="40"/>
      <c r="I1" s="40"/>
    </row>
    <row r="2" spans="1:9" ht="21" customHeight="1">
      <c r="C2" s="34" t="s">
        <v>164</v>
      </c>
      <c r="H2" s="40"/>
      <c r="I2" s="40"/>
    </row>
    <row r="3" spans="1:9" ht="20.85" customHeight="1">
      <c r="C3" s="22" t="s">
        <v>331</v>
      </c>
      <c r="H3" s="40"/>
      <c r="I3" s="176"/>
    </row>
    <row r="4" spans="1:9">
      <c r="C4" s="36"/>
      <c r="H4" s="40"/>
      <c r="I4" s="40"/>
    </row>
    <row r="5" spans="1:9" ht="15.75">
      <c r="C5" s="22" t="s">
        <v>147</v>
      </c>
      <c r="H5" s="40"/>
      <c r="I5" s="40"/>
    </row>
    <row r="6" spans="1:9">
      <c r="H6" s="40"/>
      <c r="I6" s="40"/>
    </row>
    <row r="7" spans="1:9">
      <c r="A7" s="28"/>
      <c r="B7" s="35"/>
      <c r="C7" s="94" t="s">
        <v>497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G40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G45+G65+G72+G98+G113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G164+G172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G181</f>
        <v>0</v>
      </c>
      <c r="G16" s="284"/>
      <c r="H16" s="41"/>
      <c r="I16" s="41"/>
    </row>
    <row r="17" spans="1:9" ht="12.75" customHeight="1">
      <c r="A17" s="28"/>
      <c r="B17" s="35"/>
      <c r="C17" s="57" t="s">
        <v>332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8.9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6.9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38.450000000000003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4.6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30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9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6.45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9.15" customHeight="1">
      <c r="A33" s="92"/>
      <c r="B33" s="62" t="s">
        <v>184</v>
      </c>
      <c r="C33" s="94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99"/>
      <c r="D34" s="100"/>
      <c r="E34" s="96"/>
      <c r="F34" s="97"/>
      <c r="G34" s="98"/>
      <c r="H34" s="101"/>
      <c r="I34" s="89"/>
    </row>
    <row r="35" spans="1:9">
      <c r="A35" s="92"/>
      <c r="B35" s="116"/>
      <c r="C35" s="163"/>
      <c r="D35" s="100"/>
      <c r="E35" s="96"/>
      <c r="F35" s="97"/>
      <c r="G35" s="98"/>
      <c r="H35" s="101"/>
      <c r="I35" s="89"/>
    </row>
    <row r="36" spans="1:9" ht="33" customHeight="1">
      <c r="A36" s="92"/>
      <c r="B36" s="62" t="s">
        <v>196</v>
      </c>
      <c r="C36" s="99" t="s">
        <v>333</v>
      </c>
      <c r="D36" s="100" t="s">
        <v>208</v>
      </c>
      <c r="E36" s="96">
        <v>35</v>
      </c>
      <c r="F36" s="97"/>
      <c r="G36" s="98">
        <f>+F36*E36</f>
        <v>0</v>
      </c>
      <c r="H36" s="101"/>
      <c r="I36" s="89"/>
    </row>
    <row r="37" spans="1:9">
      <c r="A37" s="92"/>
      <c r="B37" s="62"/>
      <c r="C37" s="163"/>
      <c r="D37" s="100"/>
      <c r="E37" s="96"/>
      <c r="F37" s="97"/>
      <c r="G37" s="98"/>
      <c r="H37" s="101"/>
      <c r="I37" s="89"/>
    </row>
    <row r="38" spans="1:9" ht="33.6" customHeight="1">
      <c r="A38" s="92"/>
      <c r="B38" s="62" t="s">
        <v>210</v>
      </c>
      <c r="C38" s="99" t="s">
        <v>334</v>
      </c>
      <c r="D38" s="100" t="s">
        <v>208</v>
      </c>
      <c r="E38" s="96">
        <v>5</v>
      </c>
      <c r="F38" s="97"/>
      <c r="G38" s="98">
        <f>+F38*E38</f>
        <v>0</v>
      </c>
      <c r="H38" s="101"/>
      <c r="I38" s="89"/>
    </row>
    <row r="39" spans="1:9">
      <c r="A39" s="92"/>
      <c r="B39" s="62"/>
      <c r="C39" s="70"/>
      <c r="D39" s="119"/>
      <c r="E39" s="120"/>
      <c r="F39" s="154"/>
      <c r="G39" s="155"/>
      <c r="H39" s="101"/>
      <c r="I39" s="89"/>
    </row>
    <row r="40" spans="1:9">
      <c r="A40" s="102"/>
      <c r="B40" s="103"/>
      <c r="C40" s="104" t="s">
        <v>200</v>
      </c>
      <c r="D40" s="105"/>
      <c r="E40" s="106"/>
      <c r="F40" s="107"/>
      <c r="G40" s="108">
        <f>SUM(G33:G39)</f>
        <v>0</v>
      </c>
      <c r="H40" s="101"/>
      <c r="I40" s="89"/>
    </row>
    <row r="41" spans="1:9">
      <c r="A41" s="92"/>
      <c r="B41" s="74"/>
      <c r="C41" s="99"/>
      <c r="D41" s="71"/>
      <c r="E41" s="72"/>
      <c r="F41" s="93"/>
      <c r="G41" s="73"/>
      <c r="H41" s="101"/>
      <c r="I41" s="89"/>
    </row>
    <row r="42" spans="1:9" ht="15.75">
      <c r="A42" s="68" t="s">
        <v>170</v>
      </c>
      <c r="B42" s="69" t="s">
        <v>202</v>
      </c>
      <c r="C42" s="69"/>
      <c r="D42" s="69"/>
      <c r="E42" s="69"/>
      <c r="F42" s="261"/>
      <c r="G42" s="69"/>
      <c r="H42" s="69"/>
      <c r="I42" s="69"/>
    </row>
    <row r="43" spans="1:9" ht="24">
      <c r="A43" s="92"/>
      <c r="B43" s="62"/>
      <c r="C43" s="70"/>
      <c r="D43" s="109" t="s">
        <v>177</v>
      </c>
      <c r="E43" s="110" t="s">
        <v>178</v>
      </c>
      <c r="F43" s="111" t="s">
        <v>179</v>
      </c>
      <c r="G43" s="110" t="s">
        <v>180</v>
      </c>
      <c r="H43" s="72"/>
      <c r="I43" s="113"/>
    </row>
    <row r="44" spans="1:9">
      <c r="A44" s="92"/>
      <c r="B44" s="29"/>
      <c r="C44" s="115"/>
      <c r="D44" s="213"/>
      <c r="E44" s="214"/>
      <c r="F44" s="215"/>
      <c r="G44" s="209"/>
      <c r="H44" s="102"/>
      <c r="I44" s="113"/>
    </row>
    <row r="45" spans="1:9">
      <c r="A45" s="92"/>
      <c r="B45" s="62"/>
      <c r="C45" s="104" t="s">
        <v>293</v>
      </c>
      <c r="D45" s="105"/>
      <c r="E45" s="106"/>
      <c r="F45" s="107"/>
      <c r="G45" s="108">
        <f>SUM(G44:G44)</f>
        <v>0</v>
      </c>
      <c r="H45" s="102"/>
      <c r="I45" s="113"/>
    </row>
    <row r="46" spans="1:9">
      <c r="A46" s="92"/>
      <c r="B46" s="29"/>
      <c r="C46" s="123"/>
      <c r="D46" s="156"/>
      <c r="E46" s="41"/>
      <c r="F46" s="124"/>
      <c r="G46" s="125"/>
      <c r="H46" s="102"/>
      <c r="I46" s="113"/>
    </row>
    <row r="47" spans="1:9" ht="24">
      <c r="A47" s="92"/>
      <c r="B47" s="62"/>
      <c r="C47" s="70"/>
      <c r="D47" s="109" t="s">
        <v>177</v>
      </c>
      <c r="E47" s="110" t="s">
        <v>178</v>
      </c>
      <c r="F47" s="111" t="s">
        <v>179</v>
      </c>
      <c r="G47" s="110" t="s">
        <v>180</v>
      </c>
      <c r="H47" s="101"/>
      <c r="I47" s="89"/>
    </row>
    <row r="48" spans="1:9">
      <c r="A48" s="41"/>
      <c r="B48" s="74" t="s">
        <v>240</v>
      </c>
      <c r="C48" s="75" t="s">
        <v>241</v>
      </c>
      <c r="D48" s="157"/>
      <c r="E48" s="77"/>
      <c r="F48" s="76"/>
      <c r="G48" s="158"/>
      <c r="H48" s="102"/>
      <c r="I48" s="113"/>
    </row>
    <row r="49" spans="1:9">
      <c r="A49" s="92"/>
      <c r="B49" s="62"/>
      <c r="C49" s="70"/>
      <c r="D49" s="71"/>
      <c r="E49" s="72"/>
      <c r="F49" s="93"/>
      <c r="G49" s="125"/>
      <c r="H49" s="101"/>
      <c r="I49" s="89"/>
    </row>
    <row r="50" spans="1:9">
      <c r="A50" s="92"/>
      <c r="B50" s="159"/>
      <c r="C50" s="160" t="s">
        <v>242</v>
      </c>
      <c r="D50" s="71"/>
      <c r="E50" s="72"/>
      <c r="F50" s="93"/>
      <c r="G50" s="125"/>
      <c r="H50" s="101"/>
      <c r="I50" s="89"/>
    </row>
    <row r="51" spans="1:9" ht="33.75">
      <c r="A51" s="92"/>
      <c r="B51" s="86" t="s">
        <v>184</v>
      </c>
      <c r="C51" s="82" t="s">
        <v>243</v>
      </c>
      <c r="D51" s="71"/>
      <c r="E51" s="72"/>
      <c r="F51" s="93"/>
      <c r="G51" s="125"/>
      <c r="H51" s="161"/>
      <c r="I51" s="162"/>
    </row>
    <row r="52" spans="1:9">
      <c r="A52" s="92"/>
      <c r="B52" s="86" t="s">
        <v>186</v>
      </c>
      <c r="C52" s="87" t="s">
        <v>187</v>
      </c>
      <c r="D52" s="71"/>
      <c r="E52" s="72"/>
      <c r="F52" s="93"/>
      <c r="G52" s="125"/>
      <c r="H52" s="102"/>
      <c r="I52" s="113"/>
    </row>
    <row r="53" spans="1:9" ht="22.5">
      <c r="A53" s="92"/>
      <c r="B53" s="86" t="s">
        <v>188</v>
      </c>
      <c r="C53" s="82" t="s">
        <v>244</v>
      </c>
      <c r="D53" s="71"/>
      <c r="E53" s="72"/>
      <c r="F53" s="93"/>
      <c r="G53" s="125"/>
      <c r="H53" s="102"/>
      <c r="I53" s="113"/>
    </row>
    <row r="54" spans="1:9">
      <c r="A54" s="92"/>
      <c r="B54" s="86" t="s">
        <v>190</v>
      </c>
      <c r="C54" s="82" t="s">
        <v>245</v>
      </c>
      <c r="D54" s="71"/>
      <c r="E54" s="72"/>
      <c r="F54" s="93"/>
      <c r="G54" s="125"/>
      <c r="H54" s="102"/>
      <c r="I54" s="113"/>
    </row>
    <row r="55" spans="1:9">
      <c r="A55" s="92"/>
      <c r="B55" s="86" t="s">
        <v>192</v>
      </c>
      <c r="C55" s="82" t="s">
        <v>246</v>
      </c>
      <c r="D55" s="71"/>
      <c r="E55" s="72"/>
      <c r="F55" s="93"/>
      <c r="G55" s="125"/>
      <c r="H55" s="102"/>
      <c r="I55" s="113"/>
    </row>
    <row r="56" spans="1:9">
      <c r="A56" s="92"/>
      <c r="B56" s="86" t="s">
        <v>194</v>
      </c>
      <c r="C56" s="82" t="s">
        <v>247</v>
      </c>
      <c r="D56" s="71"/>
      <c r="E56" s="72"/>
      <c r="F56" s="93"/>
      <c r="G56" s="125"/>
      <c r="H56" s="102"/>
      <c r="I56" s="113"/>
    </row>
    <row r="57" spans="1:9">
      <c r="A57" s="92"/>
      <c r="B57" s="86" t="s">
        <v>248</v>
      </c>
      <c r="C57" s="82" t="s">
        <v>249</v>
      </c>
      <c r="D57" s="71"/>
      <c r="E57" s="72"/>
      <c r="F57" s="93"/>
      <c r="G57" s="125"/>
      <c r="H57" s="102"/>
      <c r="I57" s="113"/>
    </row>
    <row r="58" spans="1:9" ht="45">
      <c r="A58" s="92"/>
      <c r="B58" s="86" t="s">
        <v>250</v>
      </c>
      <c r="C58" s="82" t="s">
        <v>251</v>
      </c>
      <c r="D58" s="71"/>
      <c r="E58" s="72"/>
      <c r="F58" s="93"/>
      <c r="G58" s="125"/>
      <c r="H58" s="102"/>
      <c r="I58" s="113"/>
    </row>
    <row r="59" spans="1:9" ht="22.5">
      <c r="A59" s="92"/>
      <c r="B59" s="86" t="s">
        <v>252</v>
      </c>
      <c r="C59" s="82" t="s">
        <v>253</v>
      </c>
      <c r="D59" s="71"/>
      <c r="E59" s="72"/>
      <c r="F59" s="93"/>
      <c r="G59" s="125"/>
      <c r="H59" s="102"/>
      <c r="I59" s="113"/>
    </row>
    <row r="60" spans="1:9" ht="33.75">
      <c r="A60" s="92"/>
      <c r="B60" s="86" t="s">
        <v>254</v>
      </c>
      <c r="C60" s="82" t="s">
        <v>255</v>
      </c>
      <c r="D60" s="71"/>
      <c r="E60" s="72"/>
      <c r="F60" s="93"/>
      <c r="G60" s="125"/>
      <c r="H60" s="102"/>
      <c r="I60" s="113"/>
    </row>
    <row r="61" spans="1:9" ht="45">
      <c r="A61" s="92"/>
      <c r="B61" s="86" t="s">
        <v>196</v>
      </c>
      <c r="C61" s="82" t="s">
        <v>256</v>
      </c>
      <c r="D61" s="71"/>
      <c r="E61" s="72"/>
      <c r="F61" s="93"/>
      <c r="G61" s="125"/>
      <c r="H61" s="102"/>
      <c r="I61" s="113"/>
    </row>
    <row r="62" spans="1:9">
      <c r="B62" s="74"/>
      <c r="C62" s="163"/>
      <c r="D62" s="100"/>
      <c r="E62" s="118"/>
      <c r="F62" s="147"/>
      <c r="G62" s="148"/>
    </row>
    <row r="63" spans="1:9" ht="51">
      <c r="B63" s="74" t="s">
        <v>236</v>
      </c>
      <c r="C63" s="163" t="s">
        <v>317</v>
      </c>
      <c r="D63" s="100" t="s">
        <v>199</v>
      </c>
      <c r="E63" s="118">
        <v>3</v>
      </c>
      <c r="F63" s="147"/>
      <c r="G63" s="148">
        <f>+F63*E63</f>
        <v>0</v>
      </c>
    </row>
    <row r="64" spans="1:9">
      <c r="B64" s="74"/>
      <c r="C64" s="99"/>
      <c r="D64" s="164"/>
      <c r="E64" s="164"/>
      <c r="F64" s="263"/>
      <c r="G64" s="166"/>
    </row>
    <row r="65" spans="1:9">
      <c r="A65" s="167"/>
      <c r="B65" s="168"/>
      <c r="C65" s="104" t="s">
        <v>258</v>
      </c>
      <c r="D65" s="105"/>
      <c r="E65" s="106"/>
      <c r="F65" s="107"/>
      <c r="G65" s="170">
        <f>SUM(G62:G63)</f>
        <v>0</v>
      </c>
      <c r="H65" s="167"/>
      <c r="I65" s="167"/>
    </row>
    <row r="66" spans="1:9" ht="15.75">
      <c r="A66" s="92"/>
      <c r="B66" s="86"/>
      <c r="C66" s="82"/>
      <c r="D66" s="225"/>
      <c r="E66" s="72"/>
      <c r="F66" s="93"/>
      <c r="G66" s="125"/>
      <c r="H66" s="112"/>
      <c r="I66" s="112"/>
    </row>
    <row r="67" spans="1:9" ht="24">
      <c r="A67" s="92"/>
      <c r="B67" s="62"/>
      <c r="C67" s="70"/>
      <c r="D67" s="109" t="s">
        <v>177</v>
      </c>
      <c r="E67" s="110" t="s">
        <v>178</v>
      </c>
      <c r="F67" s="111" t="s">
        <v>179</v>
      </c>
      <c r="G67" s="110" t="s">
        <v>180</v>
      </c>
      <c r="H67" s="102"/>
      <c r="I67" s="113"/>
    </row>
    <row r="68" spans="1:9">
      <c r="A68" s="92"/>
      <c r="B68" s="74" t="s">
        <v>335</v>
      </c>
      <c r="C68" s="75" t="s">
        <v>336</v>
      </c>
      <c r="D68" s="226"/>
      <c r="E68" s="172"/>
      <c r="F68" s="173"/>
      <c r="G68" s="172"/>
      <c r="H68" s="102"/>
      <c r="I68" s="113"/>
    </row>
    <row r="69" spans="1:9" ht="102">
      <c r="A69" s="92"/>
      <c r="B69" s="62" t="s">
        <v>184</v>
      </c>
      <c r="C69" s="115" t="s">
        <v>337</v>
      </c>
      <c r="D69" s="166"/>
      <c r="E69" s="166"/>
      <c r="F69" s="270"/>
      <c r="G69" s="166"/>
      <c r="H69" s="102"/>
      <c r="I69" s="113"/>
    </row>
    <row r="70" spans="1:9" ht="25.5">
      <c r="A70" s="92"/>
      <c r="B70" s="62"/>
      <c r="C70" s="115" t="s">
        <v>338</v>
      </c>
      <c r="D70" s="100" t="s">
        <v>208</v>
      </c>
      <c r="E70" s="118">
        <v>1</v>
      </c>
      <c r="F70" s="97"/>
      <c r="G70" s="136">
        <f>+F70*E70</f>
        <v>0</v>
      </c>
      <c r="H70" s="102"/>
      <c r="I70" s="113"/>
    </row>
    <row r="71" spans="1:9">
      <c r="A71" s="92"/>
      <c r="B71" s="62"/>
      <c r="C71" s="227"/>
      <c r="D71" s="119"/>
      <c r="E71" s="120"/>
      <c r="F71" s="271"/>
      <c r="G71" s="228"/>
      <c r="H71" s="102"/>
      <c r="I71" s="113"/>
    </row>
    <row r="72" spans="1:9">
      <c r="A72" s="92"/>
      <c r="B72" s="62"/>
      <c r="C72" s="104" t="s">
        <v>339</v>
      </c>
      <c r="D72" s="105"/>
      <c r="E72" s="106"/>
      <c r="F72" s="272"/>
      <c r="G72" s="108">
        <f>SUM(G69:G71)</f>
        <v>0</v>
      </c>
      <c r="H72" s="102"/>
      <c r="I72" s="113"/>
    </row>
    <row r="73" spans="1:9">
      <c r="A73" s="92"/>
      <c r="B73" s="62"/>
      <c r="C73" s="177"/>
      <c r="D73" s="178"/>
      <c r="E73" s="179"/>
      <c r="F73" s="273"/>
      <c r="G73" s="181"/>
      <c r="H73" s="102"/>
      <c r="I73" s="113"/>
    </row>
    <row r="74" spans="1:9" ht="24">
      <c r="A74" s="92"/>
      <c r="B74" s="29"/>
      <c r="C74" s="123"/>
      <c r="D74" s="109" t="s">
        <v>177</v>
      </c>
      <c r="E74" s="110" t="s">
        <v>178</v>
      </c>
      <c r="F74" s="111" t="s">
        <v>179</v>
      </c>
      <c r="G74" s="110" t="s">
        <v>180</v>
      </c>
      <c r="H74" s="102"/>
      <c r="I74" s="113"/>
    </row>
    <row r="75" spans="1:9">
      <c r="A75" s="92"/>
      <c r="B75" s="29" t="s">
        <v>261</v>
      </c>
      <c r="C75" s="75" t="s">
        <v>262</v>
      </c>
      <c r="D75" s="124"/>
      <c r="E75" s="41"/>
      <c r="F75" s="124"/>
      <c r="G75" s="125"/>
      <c r="H75" s="102"/>
      <c r="I75" s="113"/>
    </row>
    <row r="76" spans="1:9">
      <c r="A76" s="92"/>
      <c r="B76" s="29"/>
      <c r="C76" s="75"/>
      <c r="D76" s="124"/>
      <c r="E76" s="41"/>
      <c r="F76" s="124"/>
      <c r="G76" s="125"/>
      <c r="H76" s="102"/>
      <c r="I76" s="113"/>
    </row>
    <row r="77" spans="1:9">
      <c r="A77" s="182"/>
      <c r="B77" s="183"/>
      <c r="C77" s="184" t="s">
        <v>242</v>
      </c>
      <c r="D77" s="171"/>
      <c r="E77" s="172"/>
      <c r="F77" s="173"/>
      <c r="G77" s="172"/>
      <c r="H77" s="185"/>
      <c r="I77" s="182"/>
    </row>
    <row r="78" spans="1:9" ht="33.75">
      <c r="A78" s="182"/>
      <c r="B78" s="186" t="s">
        <v>184</v>
      </c>
      <c r="C78" s="187" t="s">
        <v>263</v>
      </c>
      <c r="D78" s="71"/>
      <c r="E78" s="72"/>
      <c r="F78" s="93"/>
      <c r="G78" s="125"/>
      <c r="H78" s="185"/>
      <c r="I78" s="182"/>
    </row>
    <row r="79" spans="1:9">
      <c r="A79" s="182"/>
      <c r="B79" s="186" t="s">
        <v>186</v>
      </c>
      <c r="C79" s="187" t="s">
        <v>264</v>
      </c>
      <c r="D79" s="71"/>
      <c r="E79" s="72"/>
      <c r="F79" s="93"/>
      <c r="G79" s="125"/>
      <c r="H79" s="185"/>
      <c r="I79" s="182"/>
    </row>
    <row r="80" spans="1:9">
      <c r="A80" s="182"/>
      <c r="B80" s="186" t="s">
        <v>188</v>
      </c>
      <c r="C80" s="187" t="s">
        <v>265</v>
      </c>
      <c r="D80" s="71"/>
      <c r="E80" s="72"/>
      <c r="F80" s="93"/>
      <c r="G80" s="125"/>
      <c r="H80" s="185"/>
      <c r="I80" s="182"/>
    </row>
    <row r="81" spans="1:9">
      <c r="A81" s="182"/>
      <c r="B81" s="186" t="s">
        <v>190</v>
      </c>
      <c r="C81" s="187" t="s">
        <v>249</v>
      </c>
      <c r="D81" s="71"/>
      <c r="E81" s="72"/>
      <c r="F81" s="93"/>
      <c r="G81" s="125"/>
      <c r="H81" s="185"/>
      <c r="I81" s="182"/>
    </row>
    <row r="82" spans="1:9" ht="45">
      <c r="A82" s="182"/>
      <c r="B82" s="186" t="s">
        <v>192</v>
      </c>
      <c r="C82" s="187" t="s">
        <v>251</v>
      </c>
      <c r="D82" s="71"/>
      <c r="E82" s="72"/>
      <c r="F82" s="93"/>
      <c r="G82" s="125"/>
      <c r="H82" s="185"/>
      <c r="I82" s="182"/>
    </row>
    <row r="83" spans="1:9">
      <c r="A83" s="182"/>
      <c r="B83" s="182"/>
      <c r="C83" s="182"/>
      <c r="D83" s="71"/>
      <c r="E83" s="72"/>
      <c r="F83" s="93"/>
      <c r="G83" s="125"/>
      <c r="H83" s="185"/>
      <c r="I83" s="182"/>
    </row>
    <row r="84" spans="1:9" ht="13.5">
      <c r="A84" s="182"/>
      <c r="B84" s="183"/>
      <c r="C84" s="230" t="s">
        <v>340</v>
      </c>
      <c r="D84" s="71"/>
      <c r="E84" s="72"/>
      <c r="F84" s="93"/>
      <c r="G84" s="125"/>
      <c r="H84" s="185"/>
      <c r="I84" s="182"/>
    </row>
    <row r="85" spans="1:9" ht="102">
      <c r="A85" s="182"/>
      <c r="B85" s="193" t="s">
        <v>184</v>
      </c>
      <c r="C85" s="189" t="s">
        <v>341</v>
      </c>
      <c r="D85" s="71"/>
      <c r="E85" s="72"/>
      <c r="F85" s="97"/>
      <c r="G85" s="113"/>
      <c r="H85" s="182"/>
      <c r="I85" s="182"/>
    </row>
    <row r="86" spans="1:9" ht="114.75">
      <c r="A86" s="182"/>
      <c r="B86" s="193"/>
      <c r="C86" s="189" t="s">
        <v>342</v>
      </c>
      <c r="D86" s="190" t="s">
        <v>267</v>
      </c>
      <c r="E86" s="72">
        <v>28</v>
      </c>
      <c r="F86" s="97"/>
      <c r="G86" s="89">
        <f>+F86*E86</f>
        <v>0</v>
      </c>
      <c r="H86" s="182"/>
      <c r="I86" s="182"/>
    </row>
    <row r="87" spans="1:9">
      <c r="A87" s="188"/>
      <c r="B87" s="193"/>
      <c r="C87" s="189"/>
      <c r="D87" s="71"/>
      <c r="E87" s="72"/>
      <c r="F87" s="97"/>
      <c r="G87" s="113"/>
      <c r="H87" s="191"/>
      <c r="I87" s="192"/>
    </row>
    <row r="88" spans="1:9" ht="102">
      <c r="A88" s="188"/>
      <c r="B88" s="183" t="s">
        <v>186</v>
      </c>
      <c r="C88" s="189" t="s">
        <v>343</v>
      </c>
      <c r="D88" s="71" t="s">
        <v>287</v>
      </c>
      <c r="E88" s="72">
        <v>4</v>
      </c>
      <c r="F88" s="97"/>
      <c r="G88" s="113">
        <f>+F88*E88</f>
        <v>0</v>
      </c>
      <c r="H88" s="191"/>
      <c r="I88" s="192"/>
    </row>
    <row r="89" spans="1:9">
      <c r="A89" s="188"/>
      <c r="B89" s="183"/>
      <c r="C89" s="231"/>
      <c r="D89" s="71"/>
      <c r="E89" s="72"/>
      <c r="F89" s="97"/>
      <c r="G89" s="113"/>
      <c r="H89" s="191"/>
      <c r="I89" s="192"/>
    </row>
    <row r="90" spans="1:9" ht="89.25">
      <c r="A90" s="188"/>
      <c r="B90" s="183" t="s">
        <v>196</v>
      </c>
      <c r="C90" s="232" t="s">
        <v>344</v>
      </c>
      <c r="D90" s="71"/>
      <c r="E90" s="72"/>
      <c r="F90" s="97"/>
      <c r="G90" s="113"/>
      <c r="H90" s="191"/>
      <c r="I90" s="192"/>
    </row>
    <row r="91" spans="1:9" ht="102">
      <c r="A91" s="188"/>
      <c r="B91" s="183"/>
      <c r="C91" s="232" t="s">
        <v>345</v>
      </c>
      <c r="D91" s="190" t="s">
        <v>267</v>
      </c>
      <c r="E91" s="72">
        <v>5</v>
      </c>
      <c r="F91" s="97"/>
      <c r="G91" s="89">
        <f>+F91*E91</f>
        <v>0</v>
      </c>
      <c r="H91" s="191"/>
      <c r="I91" s="192"/>
    </row>
    <row r="92" spans="1:9">
      <c r="A92" s="188"/>
      <c r="B92" s="183"/>
      <c r="C92" s="232"/>
      <c r="D92" s="71"/>
      <c r="E92" s="72"/>
      <c r="F92" s="97"/>
      <c r="G92" s="113"/>
      <c r="H92" s="191"/>
      <c r="I92" s="192"/>
    </row>
    <row r="93" spans="1:9" ht="102">
      <c r="A93" s="188"/>
      <c r="B93" s="183"/>
      <c r="C93" s="232" t="s">
        <v>346</v>
      </c>
      <c r="D93" s="71"/>
      <c r="E93" s="72"/>
      <c r="F93" s="97"/>
      <c r="G93" s="113"/>
      <c r="H93" s="191"/>
      <c r="I93" s="192"/>
    </row>
    <row r="94" spans="1:9">
      <c r="A94" s="188"/>
      <c r="B94" s="233" t="s">
        <v>223</v>
      </c>
      <c r="C94" s="234" t="s">
        <v>347</v>
      </c>
      <c r="D94" s="71" t="s">
        <v>287</v>
      </c>
      <c r="E94" s="72">
        <v>5</v>
      </c>
      <c r="F94" s="97"/>
      <c r="G94" s="89">
        <f>+F94*E94</f>
        <v>0</v>
      </c>
      <c r="H94" s="191"/>
      <c r="I94" s="192"/>
    </row>
    <row r="95" spans="1:9">
      <c r="A95" s="188"/>
      <c r="B95" s="233"/>
      <c r="C95" s="234"/>
      <c r="D95" s="71"/>
      <c r="E95" s="72"/>
      <c r="F95" s="97"/>
      <c r="G95" s="89"/>
      <c r="H95" s="191"/>
      <c r="I95" s="192"/>
    </row>
    <row r="96" spans="1:9" ht="102">
      <c r="A96" s="188"/>
      <c r="B96" s="183" t="s">
        <v>210</v>
      </c>
      <c r="C96" s="189" t="s">
        <v>348</v>
      </c>
      <c r="D96" s="190" t="s">
        <v>349</v>
      </c>
      <c r="E96" s="72">
        <v>5</v>
      </c>
      <c r="F96" s="97"/>
      <c r="G96" s="89">
        <f>+F96*E96</f>
        <v>0</v>
      </c>
      <c r="H96" s="191"/>
      <c r="I96" s="192"/>
    </row>
    <row r="97" spans="1:9">
      <c r="A97" s="182"/>
      <c r="B97" s="193"/>
      <c r="C97" s="189"/>
      <c r="D97" s="71"/>
      <c r="E97" s="72"/>
      <c r="F97" s="162"/>
      <c r="G97" s="89"/>
      <c r="H97" s="182"/>
      <c r="I97" s="182"/>
    </row>
    <row r="98" spans="1:9">
      <c r="A98" s="194"/>
      <c r="B98" s="195"/>
      <c r="C98" s="196" t="s">
        <v>268</v>
      </c>
      <c r="D98" s="105"/>
      <c r="E98" s="106"/>
      <c r="F98" s="107"/>
      <c r="G98" s="122">
        <f>SUM(G85:G97)</f>
        <v>0</v>
      </c>
      <c r="H98" s="191"/>
      <c r="I98" s="191"/>
    </row>
    <row r="99" spans="1:9" ht="15.75">
      <c r="A99" s="92"/>
      <c r="B99" s="86"/>
      <c r="C99" s="82"/>
      <c r="D99" s="171"/>
      <c r="E99" s="172"/>
      <c r="F99" s="173"/>
      <c r="G99" s="174"/>
      <c r="H99" s="112"/>
      <c r="I99" s="112"/>
    </row>
    <row r="100" spans="1:9" ht="24">
      <c r="A100" s="92"/>
      <c r="B100" s="86"/>
      <c r="C100" s="82"/>
      <c r="D100" s="109" t="s">
        <v>177</v>
      </c>
      <c r="E100" s="110" t="s">
        <v>178</v>
      </c>
      <c r="F100" s="111" t="s">
        <v>179</v>
      </c>
      <c r="G100" s="110" t="s">
        <v>180</v>
      </c>
      <c r="H100" s="112"/>
      <c r="I100" s="112"/>
    </row>
    <row r="101" spans="1:9">
      <c r="A101" s="41"/>
      <c r="B101" s="74" t="s">
        <v>203</v>
      </c>
      <c r="C101" s="75" t="s">
        <v>204</v>
      </c>
      <c r="D101" s="76"/>
      <c r="E101" s="77"/>
      <c r="F101" s="76"/>
      <c r="G101" s="78"/>
      <c r="H101" s="102"/>
      <c r="I101" s="113"/>
    </row>
    <row r="102" spans="1:9">
      <c r="A102" s="92"/>
      <c r="B102" s="62"/>
      <c r="C102" s="70"/>
      <c r="D102" s="71"/>
      <c r="E102" s="72"/>
      <c r="F102" s="93"/>
      <c r="G102" s="73"/>
      <c r="H102" s="102"/>
      <c r="I102" s="113"/>
    </row>
    <row r="103" spans="1:9">
      <c r="A103" s="92"/>
      <c r="B103" s="62"/>
      <c r="C103" s="114" t="s">
        <v>205</v>
      </c>
      <c r="D103" s="71"/>
      <c r="E103" s="72"/>
      <c r="F103" s="93"/>
      <c r="G103" s="73"/>
      <c r="H103" s="102"/>
      <c r="I103" s="113"/>
    </row>
    <row r="104" spans="1:9" ht="165.75">
      <c r="A104" s="92"/>
      <c r="B104" s="62" t="s">
        <v>184</v>
      </c>
      <c r="C104" s="115" t="s">
        <v>206</v>
      </c>
      <c r="D104" s="71"/>
      <c r="E104" s="72"/>
      <c r="F104" s="93"/>
      <c r="G104" s="73"/>
      <c r="H104" s="102"/>
      <c r="I104" s="113"/>
    </row>
    <row r="105" spans="1:9" ht="76.5">
      <c r="A105" s="92"/>
      <c r="B105" s="62"/>
      <c r="C105" s="115" t="s">
        <v>318</v>
      </c>
      <c r="D105" s="100"/>
      <c r="E105" s="118"/>
      <c r="F105" s="97"/>
      <c r="G105" s="98"/>
      <c r="H105" s="102"/>
      <c r="I105" s="113"/>
    </row>
    <row r="106" spans="1:9">
      <c r="A106" s="92"/>
      <c r="B106" s="116"/>
      <c r="C106" s="117"/>
      <c r="D106" s="100"/>
      <c r="E106" s="118"/>
      <c r="F106" s="97"/>
      <c r="G106" s="98"/>
      <c r="H106" s="102"/>
      <c r="I106" s="113"/>
    </row>
    <row r="107" spans="1:9" ht="63.75">
      <c r="A107" s="92"/>
      <c r="B107" s="62" t="s">
        <v>186</v>
      </c>
      <c r="C107" s="115" t="s">
        <v>207</v>
      </c>
      <c r="D107" s="100" t="s">
        <v>208</v>
      </c>
      <c r="E107" s="118">
        <v>10</v>
      </c>
      <c r="F107" s="97"/>
      <c r="G107" s="98">
        <f>+F107*E107</f>
        <v>0</v>
      </c>
      <c r="H107" s="102"/>
      <c r="I107" s="113"/>
    </row>
    <row r="108" spans="1:9">
      <c r="A108" s="92"/>
      <c r="B108" s="116"/>
      <c r="C108" s="117"/>
      <c r="D108" s="100"/>
      <c r="E108" s="118"/>
      <c r="F108" s="97"/>
      <c r="G108" s="98"/>
      <c r="H108" s="102"/>
      <c r="I108" s="113"/>
    </row>
    <row r="109" spans="1:9" ht="51">
      <c r="A109" s="92"/>
      <c r="B109" s="62" t="s">
        <v>196</v>
      </c>
      <c r="C109" s="115" t="s">
        <v>209</v>
      </c>
      <c r="D109" s="100" t="s">
        <v>208</v>
      </c>
      <c r="E109" s="118">
        <v>5</v>
      </c>
      <c r="F109" s="97"/>
      <c r="G109" s="98">
        <f>+F109*E109</f>
        <v>0</v>
      </c>
      <c r="H109" s="102"/>
      <c r="I109" s="113"/>
    </row>
    <row r="110" spans="1:9">
      <c r="A110" s="92"/>
      <c r="B110" s="62"/>
      <c r="C110" s="115"/>
      <c r="D110" s="100"/>
      <c r="E110" s="118"/>
      <c r="F110" s="97"/>
      <c r="G110" s="98"/>
      <c r="H110" s="102"/>
      <c r="I110" s="113"/>
    </row>
    <row r="111" spans="1:9">
      <c r="A111" s="92"/>
      <c r="B111" s="62" t="s">
        <v>217</v>
      </c>
      <c r="C111" s="99" t="s">
        <v>218</v>
      </c>
      <c r="D111" s="100" t="s">
        <v>208</v>
      </c>
      <c r="E111" s="118">
        <v>10</v>
      </c>
      <c r="F111" s="97"/>
      <c r="G111" s="98">
        <f>+F111*E111</f>
        <v>0</v>
      </c>
      <c r="H111" s="102"/>
      <c r="I111" s="113"/>
    </row>
    <row r="112" spans="1:9">
      <c r="A112" s="92"/>
      <c r="B112" s="62"/>
      <c r="C112" s="70"/>
      <c r="D112" s="119"/>
      <c r="E112" s="120"/>
      <c r="F112" s="264"/>
      <c r="G112" s="121"/>
      <c r="H112" s="102"/>
      <c r="I112" s="113"/>
    </row>
    <row r="113" spans="1:9">
      <c r="A113" s="102"/>
      <c r="B113" s="103"/>
      <c r="C113" s="104" t="s">
        <v>219</v>
      </c>
      <c r="D113" s="105"/>
      <c r="E113" s="106"/>
      <c r="F113" s="265"/>
      <c r="G113" s="108">
        <f>SUM(G105:G112)</f>
        <v>0</v>
      </c>
      <c r="H113" s="102"/>
      <c r="I113" s="113"/>
    </row>
    <row r="114" spans="1:9">
      <c r="A114" s="92"/>
      <c r="B114" s="29"/>
      <c r="C114" s="123"/>
      <c r="D114" s="124"/>
      <c r="E114" s="41"/>
      <c r="F114" s="124"/>
      <c r="G114" s="125"/>
      <c r="H114" s="102"/>
      <c r="I114" s="113"/>
    </row>
    <row r="115" spans="1:9" ht="24">
      <c r="A115" s="92"/>
      <c r="B115" s="29"/>
      <c r="C115" s="123"/>
      <c r="D115" s="109" t="s">
        <v>177</v>
      </c>
      <c r="E115" s="110" t="s">
        <v>178</v>
      </c>
      <c r="F115" s="111" t="s">
        <v>179</v>
      </c>
      <c r="G115" s="110" t="s">
        <v>180</v>
      </c>
      <c r="H115" s="102"/>
      <c r="I115" s="113"/>
    </row>
    <row r="116" spans="1:9" ht="15.75">
      <c r="A116" s="68" t="s">
        <v>172</v>
      </c>
      <c r="B116" s="69" t="s">
        <v>173</v>
      </c>
      <c r="C116" s="69"/>
      <c r="D116" s="69"/>
      <c r="E116" s="69"/>
      <c r="F116" s="261"/>
      <c r="G116" s="69"/>
      <c r="H116" s="69"/>
      <c r="I116" s="69"/>
    </row>
    <row r="117" spans="1:9">
      <c r="A117" s="92"/>
      <c r="B117" s="62"/>
      <c r="C117" s="99"/>
      <c r="D117" s="71"/>
      <c r="E117" s="72"/>
      <c r="F117" s="93"/>
      <c r="G117" s="73"/>
      <c r="H117" s="102"/>
      <c r="I117" s="113"/>
    </row>
    <row r="118" spans="1:9">
      <c r="A118" s="41"/>
      <c r="B118" s="74" t="s">
        <v>203</v>
      </c>
      <c r="C118" s="75" t="s">
        <v>220</v>
      </c>
      <c r="D118" s="76"/>
      <c r="E118" s="77"/>
      <c r="F118" s="76"/>
      <c r="G118" s="78"/>
      <c r="H118" s="102"/>
      <c r="I118" s="113"/>
    </row>
    <row r="119" spans="1:9">
      <c r="A119" s="92"/>
      <c r="B119" s="62"/>
      <c r="C119" s="99"/>
      <c r="D119" s="71"/>
      <c r="E119" s="72"/>
      <c r="F119" s="93"/>
      <c r="G119" s="73"/>
      <c r="H119" s="102"/>
      <c r="I119" s="113"/>
    </row>
    <row r="120" spans="1:9" ht="13.5">
      <c r="A120" s="92"/>
      <c r="B120" s="62"/>
      <c r="C120" s="126" t="s">
        <v>221</v>
      </c>
      <c r="D120" s="71"/>
      <c r="E120" s="72"/>
      <c r="F120" s="93"/>
      <c r="G120" s="73"/>
      <c r="H120" s="102"/>
      <c r="I120" s="113"/>
    </row>
    <row r="121" spans="1:9" ht="22.5">
      <c r="A121" s="92"/>
      <c r="B121" s="127">
        <v>1</v>
      </c>
      <c r="C121" s="128" t="s">
        <v>222</v>
      </c>
      <c r="D121" s="71"/>
      <c r="E121" s="72"/>
      <c r="F121" s="93"/>
      <c r="G121" s="73"/>
      <c r="H121" s="102"/>
      <c r="I121" s="113"/>
    </row>
    <row r="122" spans="1:9">
      <c r="A122" s="92"/>
      <c r="B122" s="127" t="s">
        <v>223</v>
      </c>
      <c r="C122" s="129" t="s">
        <v>224</v>
      </c>
      <c r="D122" s="71"/>
      <c r="E122" s="72"/>
      <c r="F122" s="93"/>
      <c r="G122" s="73"/>
      <c r="H122" s="102"/>
      <c r="I122" s="113"/>
    </row>
    <row r="123" spans="1:9" ht="22.5">
      <c r="A123" s="92"/>
      <c r="B123" s="127" t="s">
        <v>225</v>
      </c>
      <c r="C123" s="130" t="s">
        <v>226</v>
      </c>
      <c r="D123" s="71"/>
      <c r="E123" s="72"/>
      <c r="F123" s="93"/>
      <c r="G123" s="73"/>
      <c r="H123" s="102"/>
      <c r="I123" s="113"/>
    </row>
    <row r="124" spans="1:9" ht="33.75">
      <c r="A124" s="92"/>
      <c r="B124" s="127" t="s">
        <v>227</v>
      </c>
      <c r="C124" s="130" t="s">
        <v>228</v>
      </c>
      <c r="D124" s="71"/>
      <c r="E124" s="72"/>
      <c r="F124" s="93"/>
      <c r="G124" s="73"/>
      <c r="H124" s="102"/>
      <c r="I124" s="113"/>
    </row>
    <row r="125" spans="1:9" ht="56.25">
      <c r="A125" s="92"/>
      <c r="B125" s="127" t="s">
        <v>229</v>
      </c>
      <c r="C125" s="130" t="s">
        <v>230</v>
      </c>
      <c r="D125" s="41"/>
      <c r="E125" s="131"/>
      <c r="F125" s="131"/>
      <c r="G125" s="73"/>
      <c r="H125" s="102"/>
      <c r="I125" s="113"/>
    </row>
    <row r="126" spans="1:9">
      <c r="A126" s="92"/>
      <c r="B126" s="127"/>
      <c r="C126" s="130"/>
      <c r="D126" s="200"/>
      <c r="E126" s="134"/>
      <c r="F126" s="201"/>
      <c r="G126" s="142"/>
      <c r="H126" s="102"/>
      <c r="I126" s="113"/>
    </row>
    <row r="127" spans="1:9" ht="38.25">
      <c r="A127" s="92"/>
      <c r="B127" s="29" t="s">
        <v>184</v>
      </c>
      <c r="C127" s="221" t="s">
        <v>350</v>
      </c>
      <c r="D127" s="200" t="s">
        <v>199</v>
      </c>
      <c r="E127" s="134">
        <v>1</v>
      </c>
      <c r="F127" s="199"/>
      <c r="G127" s="136">
        <f>+F127*E127</f>
        <v>0</v>
      </c>
      <c r="H127" s="102"/>
      <c r="I127" s="113"/>
    </row>
    <row r="128" spans="1:9">
      <c r="A128" s="92"/>
      <c r="B128" s="29"/>
      <c r="C128" s="221"/>
      <c r="D128" s="200"/>
      <c r="E128" s="134"/>
      <c r="F128" s="199"/>
      <c r="G128" s="136"/>
      <c r="H128" s="102"/>
      <c r="I128" s="113"/>
    </row>
    <row r="129" spans="1:9" ht="51">
      <c r="A129" s="92"/>
      <c r="B129" s="29" t="s">
        <v>186</v>
      </c>
      <c r="C129" s="221" t="s">
        <v>351</v>
      </c>
      <c r="D129" s="200" t="s">
        <v>199</v>
      </c>
      <c r="E129" s="134">
        <v>1</v>
      </c>
      <c r="F129" s="199"/>
      <c r="G129" s="136">
        <f>+F129*E129</f>
        <v>0</v>
      </c>
      <c r="H129" s="102"/>
      <c r="I129" s="113"/>
    </row>
    <row r="130" spans="1:9">
      <c r="A130" s="92"/>
      <c r="B130" s="29"/>
      <c r="C130" s="115"/>
      <c r="D130" s="200"/>
      <c r="E130" s="134"/>
      <c r="F130" s="201"/>
      <c r="G130" s="142"/>
      <c r="H130" s="102"/>
      <c r="I130" s="113"/>
    </row>
    <row r="131" spans="1:9" ht="89.25">
      <c r="A131" s="92"/>
      <c r="B131" s="29" t="s">
        <v>196</v>
      </c>
      <c r="C131" s="115" t="s">
        <v>352</v>
      </c>
      <c r="D131" s="200" t="s">
        <v>199</v>
      </c>
      <c r="E131" s="134">
        <v>1</v>
      </c>
      <c r="F131" s="199"/>
      <c r="G131" s="136">
        <f>+F131*E131</f>
        <v>0</v>
      </c>
      <c r="H131" s="102"/>
      <c r="I131" s="113"/>
    </row>
    <row r="132" spans="1:9">
      <c r="A132" s="92"/>
      <c r="B132" s="29"/>
      <c r="C132" s="115"/>
      <c r="D132" s="200"/>
      <c r="E132" s="134"/>
      <c r="F132" s="199"/>
      <c r="G132" s="136"/>
      <c r="H132" s="102"/>
      <c r="I132" s="113"/>
    </row>
    <row r="133" spans="1:9">
      <c r="A133" s="182"/>
      <c r="B133" s="235" t="s">
        <v>210</v>
      </c>
      <c r="C133" s="189" t="s">
        <v>353</v>
      </c>
      <c r="D133" s="41" t="s">
        <v>199</v>
      </c>
      <c r="E133" s="131">
        <v>1</v>
      </c>
      <c r="F133" s="208"/>
      <c r="G133" s="89">
        <f>+F133*E133</f>
        <v>0</v>
      </c>
      <c r="H133" s="194"/>
      <c r="I133" s="236"/>
    </row>
    <row r="134" spans="1:9">
      <c r="A134" s="92"/>
      <c r="B134" s="29"/>
      <c r="C134" s="115"/>
      <c r="D134" s="200"/>
      <c r="E134" s="134"/>
      <c r="F134" s="199"/>
      <c r="G134" s="136"/>
      <c r="H134" s="102"/>
      <c r="I134" s="113"/>
    </row>
    <row r="135" spans="1:9" ht="76.5">
      <c r="A135" s="92"/>
      <c r="B135" s="29" t="s">
        <v>213</v>
      </c>
      <c r="C135" s="221" t="s">
        <v>354</v>
      </c>
      <c r="D135" s="200" t="s">
        <v>199</v>
      </c>
      <c r="E135" s="134">
        <v>1</v>
      </c>
      <c r="F135" s="199"/>
      <c r="G135" s="136">
        <f>+F135*E135</f>
        <v>0</v>
      </c>
      <c r="H135" s="102"/>
      <c r="I135" s="113"/>
    </row>
    <row r="136" spans="1:9">
      <c r="A136" s="92"/>
      <c r="B136" s="29"/>
      <c r="C136" s="221"/>
      <c r="D136" s="200"/>
      <c r="E136" s="134"/>
      <c r="F136" s="199"/>
      <c r="G136" s="136"/>
      <c r="H136" s="102"/>
      <c r="I136" s="113"/>
    </row>
    <row r="137" spans="1:9" ht="25.5">
      <c r="A137" s="92"/>
      <c r="B137" s="29" t="s">
        <v>217</v>
      </c>
      <c r="C137" s="115" t="s">
        <v>355</v>
      </c>
      <c r="D137" s="200" t="s">
        <v>199</v>
      </c>
      <c r="E137" s="134">
        <v>1</v>
      </c>
      <c r="F137" s="199"/>
      <c r="G137" s="136">
        <f>+F137*E137</f>
        <v>0</v>
      </c>
      <c r="H137" s="102"/>
      <c r="I137" s="113"/>
    </row>
    <row r="138" spans="1:9">
      <c r="A138" s="92"/>
      <c r="B138" s="29"/>
      <c r="C138" s="115"/>
      <c r="D138" s="200"/>
      <c r="E138" s="134"/>
      <c r="F138" s="199"/>
      <c r="G138" s="136"/>
      <c r="H138" s="102"/>
      <c r="I138" s="113"/>
    </row>
    <row r="139" spans="1:9" ht="13.5">
      <c r="A139" s="92"/>
      <c r="B139" s="29"/>
      <c r="C139" s="237" t="s">
        <v>356</v>
      </c>
      <c r="D139" s="200"/>
      <c r="E139" s="134"/>
      <c r="F139" s="199"/>
      <c r="G139" s="136"/>
      <c r="H139" s="102"/>
      <c r="I139" s="113"/>
    </row>
    <row r="140" spans="1:9" ht="13.5">
      <c r="A140" s="92"/>
      <c r="B140" s="29"/>
      <c r="C140" s="237"/>
      <c r="D140" s="200"/>
      <c r="E140" s="134"/>
      <c r="F140" s="199"/>
      <c r="G140" s="136"/>
      <c r="H140" s="102"/>
      <c r="I140" s="113"/>
    </row>
    <row r="141" spans="1:9" ht="76.5">
      <c r="A141" s="92"/>
      <c r="B141" s="29" t="s">
        <v>236</v>
      </c>
      <c r="C141" s="238" t="s">
        <v>357</v>
      </c>
      <c r="D141" s="200" t="s">
        <v>287</v>
      </c>
      <c r="E141" s="134">
        <v>1</v>
      </c>
      <c r="F141" s="199"/>
      <c r="G141" s="136">
        <f>+F141*E141</f>
        <v>0</v>
      </c>
      <c r="H141" s="102"/>
      <c r="I141" s="113"/>
    </row>
    <row r="142" spans="1:9" ht="13.5">
      <c r="A142" s="92"/>
      <c r="B142" s="29"/>
      <c r="C142" s="237"/>
      <c r="D142" s="200"/>
      <c r="E142" s="134"/>
      <c r="F142" s="199"/>
      <c r="G142" s="136"/>
      <c r="H142" s="102"/>
      <c r="I142" s="113"/>
    </row>
    <row r="143" spans="1:9" ht="102">
      <c r="A143" s="92"/>
      <c r="B143" s="29">
        <v>8</v>
      </c>
      <c r="C143" s="115" t="s">
        <v>358</v>
      </c>
      <c r="D143" s="200" t="s">
        <v>199</v>
      </c>
      <c r="E143" s="134">
        <v>1</v>
      </c>
      <c r="F143" s="199"/>
      <c r="G143" s="136">
        <f>+F143*E143</f>
        <v>0</v>
      </c>
      <c r="H143" s="102"/>
      <c r="I143" s="113"/>
    </row>
    <row r="144" spans="1:9">
      <c r="A144" s="92"/>
      <c r="B144" s="210"/>
      <c r="C144" s="239"/>
      <c r="D144" s="133"/>
      <c r="E144" s="134"/>
      <c r="F144" s="199"/>
      <c r="G144" s="136"/>
      <c r="H144" s="102"/>
      <c r="I144" s="113"/>
    </row>
    <row r="145" spans="1:9" ht="102">
      <c r="A145" s="92"/>
      <c r="B145" s="29">
        <v>9</v>
      </c>
      <c r="C145" s="132" t="s">
        <v>359</v>
      </c>
      <c r="D145" s="133" t="s">
        <v>199</v>
      </c>
      <c r="E145" s="134">
        <v>1</v>
      </c>
      <c r="F145" s="199"/>
      <c r="G145" s="136">
        <f>+F145*E145</f>
        <v>0</v>
      </c>
      <c r="H145" s="102"/>
      <c r="I145" s="113"/>
    </row>
    <row r="146" spans="1:9">
      <c r="A146" s="92"/>
      <c r="B146" s="29"/>
      <c r="C146" s="132"/>
      <c r="D146" s="133"/>
      <c r="E146" s="134"/>
      <c r="F146" s="199"/>
      <c r="G146" s="136"/>
      <c r="H146" s="102"/>
      <c r="I146" s="113"/>
    </row>
    <row r="147" spans="1:9" ht="76.5">
      <c r="A147" s="92"/>
      <c r="B147" s="29" t="s">
        <v>360</v>
      </c>
      <c r="C147" s="132" t="s">
        <v>361</v>
      </c>
      <c r="D147" s="198" t="s">
        <v>287</v>
      </c>
      <c r="E147" s="134">
        <v>1</v>
      </c>
      <c r="F147" s="199"/>
      <c r="G147" s="148">
        <f>+F147*E147</f>
        <v>0</v>
      </c>
      <c r="H147" s="102"/>
      <c r="I147" s="113"/>
    </row>
    <row r="148" spans="1:9">
      <c r="A148" s="92"/>
      <c r="B148" s="29"/>
      <c r="C148" s="132"/>
      <c r="D148" s="198"/>
      <c r="E148" s="134"/>
      <c r="F148" s="199"/>
      <c r="G148" s="148"/>
      <c r="H148" s="102"/>
      <c r="I148" s="113"/>
    </row>
    <row r="149" spans="1:9" ht="25.5">
      <c r="A149" s="92"/>
      <c r="B149" s="29" t="s">
        <v>362</v>
      </c>
      <c r="C149" s="132" t="s">
        <v>363</v>
      </c>
      <c r="D149" s="198" t="s">
        <v>287</v>
      </c>
      <c r="E149" s="134">
        <v>1</v>
      </c>
      <c r="F149" s="199"/>
      <c r="G149" s="148">
        <f>+F149*E149</f>
        <v>0</v>
      </c>
      <c r="H149" s="102"/>
      <c r="I149" s="113"/>
    </row>
    <row r="150" spans="1:9">
      <c r="A150" s="92"/>
      <c r="B150" s="29"/>
      <c r="C150" s="132"/>
      <c r="D150" s="198"/>
      <c r="E150" s="134"/>
      <c r="F150" s="199"/>
      <c r="G150" s="148"/>
      <c r="H150" s="102"/>
      <c r="I150" s="113"/>
    </row>
    <row r="151" spans="1:9" ht="25.5">
      <c r="A151" s="92"/>
      <c r="B151" s="29" t="s">
        <v>364</v>
      </c>
      <c r="C151" s="132" t="s">
        <v>365</v>
      </c>
      <c r="D151" s="198" t="s">
        <v>287</v>
      </c>
      <c r="E151" s="134">
        <v>1</v>
      </c>
      <c r="F151" s="199"/>
      <c r="G151" s="148">
        <f>+F151*E151</f>
        <v>0</v>
      </c>
      <c r="H151" s="102"/>
      <c r="I151" s="113"/>
    </row>
    <row r="152" spans="1:9">
      <c r="A152" s="92"/>
      <c r="B152" s="29"/>
      <c r="C152" s="132"/>
      <c r="D152" s="198"/>
      <c r="E152" s="134"/>
      <c r="F152" s="199"/>
      <c r="G152" s="148"/>
      <c r="H152" s="102"/>
      <c r="I152" s="113"/>
    </row>
    <row r="153" spans="1:9" ht="76.5">
      <c r="A153" s="92"/>
      <c r="B153" s="29" t="s">
        <v>366</v>
      </c>
      <c r="C153" s="132" t="s">
        <v>367</v>
      </c>
      <c r="D153" s="133" t="s">
        <v>199</v>
      </c>
      <c r="E153" s="134">
        <v>1</v>
      </c>
      <c r="F153" s="199"/>
      <c r="G153" s="136">
        <f>+F153*E153</f>
        <v>0</v>
      </c>
      <c r="H153" s="102"/>
      <c r="I153" s="113"/>
    </row>
    <row r="154" spans="1:9">
      <c r="A154" s="92"/>
      <c r="B154" s="29"/>
      <c r="C154" s="132"/>
      <c r="D154" s="133"/>
      <c r="E154" s="134"/>
      <c r="F154" s="199"/>
      <c r="G154" s="136"/>
      <c r="H154" s="102"/>
      <c r="I154" s="113"/>
    </row>
    <row r="155" spans="1:9" ht="25.5">
      <c r="A155" s="92"/>
      <c r="B155" s="29" t="s">
        <v>322</v>
      </c>
      <c r="C155" s="132" t="s">
        <v>323</v>
      </c>
      <c r="D155" s="133" t="s">
        <v>199</v>
      </c>
      <c r="E155" s="134">
        <v>1</v>
      </c>
      <c r="F155" s="199"/>
      <c r="G155" s="136">
        <f>+F155*E155</f>
        <v>0</v>
      </c>
      <c r="H155" s="102"/>
      <c r="I155" s="113"/>
    </row>
    <row r="156" spans="1:9">
      <c r="A156" s="92"/>
      <c r="B156" s="29"/>
      <c r="C156" s="132"/>
      <c r="D156" s="133"/>
      <c r="E156" s="134"/>
      <c r="F156" s="199"/>
      <c r="G156" s="136"/>
      <c r="H156" s="102"/>
      <c r="I156" s="113"/>
    </row>
    <row r="157" spans="1:9" ht="38.25">
      <c r="A157" s="92"/>
      <c r="B157" s="29" t="s">
        <v>368</v>
      </c>
      <c r="C157" s="132" t="s">
        <v>369</v>
      </c>
      <c r="D157" s="133" t="s">
        <v>199</v>
      </c>
      <c r="E157" s="134">
        <v>1</v>
      </c>
      <c r="F157" s="199"/>
      <c r="G157" s="136">
        <f>+F157*E157</f>
        <v>0</v>
      </c>
      <c r="H157" s="102"/>
      <c r="I157" s="113"/>
    </row>
    <row r="158" spans="1:9">
      <c r="A158" s="92"/>
      <c r="B158" s="29"/>
      <c r="C158" s="132"/>
      <c r="D158" s="133"/>
      <c r="E158" s="134"/>
      <c r="F158" s="199"/>
      <c r="G158" s="136"/>
      <c r="H158" s="102"/>
      <c r="I158" s="113"/>
    </row>
    <row r="159" spans="1:9" ht="25.5">
      <c r="A159" s="92"/>
      <c r="B159" s="29" t="s">
        <v>324</v>
      </c>
      <c r="C159" s="132" t="s">
        <v>325</v>
      </c>
      <c r="D159" s="198" t="s">
        <v>287</v>
      </c>
      <c r="E159" s="134">
        <v>1</v>
      </c>
      <c r="F159" s="199"/>
      <c r="G159" s="148">
        <f>+F159*E159</f>
        <v>0</v>
      </c>
      <c r="H159" s="102"/>
      <c r="I159" s="113"/>
    </row>
    <row r="160" spans="1:9">
      <c r="A160" s="92"/>
      <c r="B160" s="29"/>
      <c r="C160" s="132"/>
      <c r="D160" s="133"/>
      <c r="E160" s="134"/>
      <c r="F160" s="199"/>
      <c r="G160" s="136"/>
      <c r="H160" s="102"/>
      <c r="I160" s="113"/>
    </row>
    <row r="161" spans="1:9" ht="25.5">
      <c r="A161" s="92"/>
      <c r="B161" s="29" t="s">
        <v>370</v>
      </c>
      <c r="C161" s="221" t="s">
        <v>371</v>
      </c>
      <c r="D161" s="200" t="s">
        <v>199</v>
      </c>
      <c r="E161" s="134">
        <v>1</v>
      </c>
      <c r="F161" s="199"/>
      <c r="G161" s="136">
        <f>+F161*E161</f>
        <v>0</v>
      </c>
      <c r="H161" s="102"/>
      <c r="I161" s="113"/>
    </row>
    <row r="162" spans="1:9">
      <c r="A162" s="92"/>
      <c r="B162" s="29"/>
      <c r="C162" s="221"/>
      <c r="D162" s="200"/>
      <c r="E162" s="134"/>
      <c r="F162" s="199"/>
      <c r="G162" s="136"/>
      <c r="H162" s="102"/>
      <c r="I162" s="113"/>
    </row>
    <row r="163" spans="1:9" ht="30" customHeight="1">
      <c r="A163" s="92"/>
      <c r="B163" s="29" t="s">
        <v>372</v>
      </c>
      <c r="C163" s="221" t="s">
        <v>373</v>
      </c>
      <c r="D163" s="200" t="s">
        <v>199</v>
      </c>
      <c r="E163" s="134">
        <v>1</v>
      </c>
      <c r="F163" s="199"/>
      <c r="G163" s="136">
        <f>+F163*E163</f>
        <v>0</v>
      </c>
      <c r="H163" s="102"/>
      <c r="I163" s="113"/>
    </row>
    <row r="164" spans="1:9">
      <c r="A164" s="92"/>
      <c r="B164" s="29"/>
      <c r="C164" s="104" t="s">
        <v>233</v>
      </c>
      <c r="D164" s="105"/>
      <c r="E164" s="106"/>
      <c r="F164" s="107"/>
      <c r="G164" s="108">
        <f>SUM(G127:G163)</f>
        <v>0</v>
      </c>
      <c r="H164" s="102"/>
      <c r="I164" s="113"/>
    </row>
    <row r="165" spans="1:9">
      <c r="A165" s="92"/>
      <c r="B165" s="29"/>
      <c r="C165" s="115"/>
      <c r="D165" s="41"/>
      <c r="E165" s="131"/>
      <c r="F165" s="137"/>
      <c r="G165" s="89"/>
      <c r="H165" s="102"/>
      <c r="I165" s="113"/>
    </row>
    <row r="166" spans="1:9" ht="24">
      <c r="A166" s="92"/>
      <c r="B166" s="62"/>
      <c r="C166" s="70"/>
      <c r="D166" s="138" t="s">
        <v>177</v>
      </c>
      <c r="E166" s="139" t="s">
        <v>178</v>
      </c>
      <c r="F166" s="140" t="s">
        <v>179</v>
      </c>
      <c r="G166" s="139" t="s">
        <v>180</v>
      </c>
      <c r="H166" s="102"/>
      <c r="I166" s="113"/>
    </row>
    <row r="167" spans="1:9">
      <c r="A167" s="41"/>
      <c r="B167" s="74" t="s">
        <v>234</v>
      </c>
      <c r="C167" s="75" t="s">
        <v>235</v>
      </c>
      <c r="D167" s="143"/>
      <c r="E167" s="144"/>
      <c r="F167" s="145"/>
      <c r="G167" s="146"/>
      <c r="H167" s="102"/>
      <c r="I167" s="113"/>
    </row>
    <row r="168" spans="1:9">
      <c r="A168" s="41"/>
      <c r="B168" s="74"/>
      <c r="C168" s="75"/>
      <c r="D168" s="143"/>
      <c r="E168" s="144"/>
      <c r="F168" s="145"/>
      <c r="G168" s="146"/>
      <c r="H168" s="102"/>
      <c r="I168" s="113"/>
    </row>
    <row r="169" spans="1:9" ht="38.25">
      <c r="A169" s="92"/>
      <c r="B169" s="29" t="s">
        <v>196</v>
      </c>
      <c r="C169" s="115" t="s">
        <v>374</v>
      </c>
      <c r="D169" s="202" t="s">
        <v>199</v>
      </c>
      <c r="E169" s="118">
        <v>1</v>
      </c>
      <c r="F169" s="147"/>
      <c r="G169" s="148">
        <f>+F169*E169</f>
        <v>0</v>
      </c>
      <c r="H169" s="102"/>
      <c r="I169" s="113"/>
    </row>
    <row r="170" spans="1:9">
      <c r="A170" s="92"/>
      <c r="B170" s="62"/>
      <c r="C170" s="70"/>
      <c r="D170" s="100"/>
      <c r="E170" s="118"/>
      <c r="F170" s="147"/>
      <c r="G170" s="136"/>
      <c r="H170" s="102"/>
      <c r="I170" s="113"/>
    </row>
    <row r="171" spans="1:9">
      <c r="A171" s="92"/>
      <c r="B171" s="62"/>
      <c r="C171" s="70"/>
      <c r="D171" s="119"/>
      <c r="E171" s="149"/>
      <c r="F171" s="119"/>
      <c r="G171" s="150"/>
      <c r="H171" s="102"/>
      <c r="I171" s="113"/>
    </row>
    <row r="172" spans="1:9" ht="25.5">
      <c r="A172" s="102"/>
      <c r="B172" s="151"/>
      <c r="C172" s="104" t="s">
        <v>389</v>
      </c>
      <c r="D172" s="105"/>
      <c r="E172" s="106"/>
      <c r="F172" s="107"/>
      <c r="G172" s="175">
        <f>SUM(G169:G170)</f>
        <v>0</v>
      </c>
      <c r="H172" s="102"/>
      <c r="I172" s="113"/>
    </row>
    <row r="175" spans="1:9" ht="15.75">
      <c r="A175" s="68" t="s">
        <v>481</v>
      </c>
      <c r="B175" s="69" t="s">
        <v>482</v>
      </c>
      <c r="C175" s="69"/>
    </row>
    <row r="177" spans="1:7" ht="24">
      <c r="D177" s="138" t="s">
        <v>177</v>
      </c>
      <c r="E177" s="139" t="s">
        <v>178</v>
      </c>
      <c r="F177" s="140" t="s">
        <v>179</v>
      </c>
      <c r="G177" s="139" t="s">
        <v>180</v>
      </c>
    </row>
    <row r="179" spans="1:7" ht="25.5">
      <c r="A179" s="92"/>
      <c r="B179" s="62" t="s">
        <v>236</v>
      </c>
      <c r="C179" s="99" t="s">
        <v>237</v>
      </c>
      <c r="D179" s="100" t="s">
        <v>199</v>
      </c>
      <c r="E179" s="118">
        <v>1</v>
      </c>
      <c r="F179" s="147"/>
      <c r="G179" s="148">
        <f>+F179*E179</f>
        <v>0</v>
      </c>
    </row>
    <row r="181" spans="1:7" ht="15">
      <c r="C181" s="104" t="s">
        <v>483</v>
      </c>
      <c r="D181" s="105"/>
      <c r="E181" s="106"/>
      <c r="F181" s="107"/>
      <c r="G181" s="175">
        <f>SUM(G177:G179)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5.140625" customWidth="1"/>
    <col min="2" max="2" width="3" customWidth="1"/>
    <col min="3" max="3" width="38.42578125" customWidth="1"/>
    <col min="4" max="4" width="7.140625" customWidth="1"/>
    <col min="5" max="5" width="8.5703125" customWidth="1"/>
    <col min="6" max="6" width="10.5703125" style="260" customWidth="1"/>
    <col min="7" max="7" width="17.28515625" customWidth="1"/>
  </cols>
  <sheetData>
    <row r="1" spans="1:9" ht="12.75" customHeight="1">
      <c r="H1" s="40"/>
      <c r="I1" s="40"/>
    </row>
    <row r="2" spans="1:9" ht="20.25" customHeight="1">
      <c r="C2" s="34" t="s">
        <v>164</v>
      </c>
      <c r="H2" s="40"/>
      <c r="I2" s="40"/>
    </row>
    <row r="3" spans="1:9" ht="20.25" customHeight="1">
      <c r="C3" s="22" t="s">
        <v>375</v>
      </c>
      <c r="H3" s="40"/>
      <c r="I3" s="176"/>
    </row>
    <row r="4" spans="1:9">
      <c r="C4" s="36"/>
      <c r="H4" s="40"/>
      <c r="I4" s="40"/>
    </row>
    <row r="5" spans="1:9" ht="17.850000000000001" customHeight="1">
      <c r="C5" s="22" t="s">
        <v>148</v>
      </c>
      <c r="H5" s="40"/>
      <c r="I5" s="40"/>
    </row>
    <row r="6" spans="1:9" ht="12.75" customHeight="1">
      <c r="H6" s="40"/>
      <c r="I6" s="40"/>
    </row>
    <row r="7" spans="1:9">
      <c r="A7" s="28"/>
      <c r="B7" s="35"/>
      <c r="C7" s="94" t="s">
        <v>498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G39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G44+G52+G59+G85+G102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G151+G158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$G$167</f>
        <v>0</v>
      </c>
      <c r="G16" s="284"/>
      <c r="H16" s="41"/>
      <c r="I16" s="41"/>
    </row>
    <row r="17" spans="1:9" ht="12.75" customHeight="1">
      <c r="A17" s="28"/>
      <c r="B17" s="35"/>
      <c r="C17" s="57" t="s">
        <v>376</v>
      </c>
      <c r="E17" s="153"/>
      <c r="F17" s="153"/>
      <c r="G17" s="153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4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6.9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4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3.45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7.6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41.45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30.6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5.6" customHeight="1">
      <c r="A33" s="92"/>
      <c r="B33" s="62" t="s">
        <v>184</v>
      </c>
      <c r="C33" s="94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116"/>
      <c r="C34" s="163"/>
      <c r="D34" s="100"/>
      <c r="E34" s="96"/>
      <c r="F34" s="97"/>
      <c r="G34" s="98"/>
      <c r="H34" s="101"/>
      <c r="I34" s="89"/>
    </row>
    <row r="35" spans="1:9" ht="36" customHeight="1">
      <c r="A35" s="92"/>
      <c r="B35" s="62" t="s">
        <v>196</v>
      </c>
      <c r="C35" s="99" t="s">
        <v>377</v>
      </c>
      <c r="D35" s="100" t="s">
        <v>208</v>
      </c>
      <c r="E35" s="96">
        <v>15</v>
      </c>
      <c r="F35" s="97"/>
      <c r="G35" s="98">
        <f>+F35*E35</f>
        <v>0</v>
      </c>
      <c r="H35" s="101"/>
      <c r="I35" s="89"/>
    </row>
    <row r="36" spans="1:9">
      <c r="A36" s="92"/>
      <c r="B36" s="62"/>
      <c r="C36" s="163"/>
      <c r="D36" s="100"/>
      <c r="E36" s="96"/>
      <c r="F36" s="97"/>
      <c r="G36" s="98"/>
      <c r="H36" s="101"/>
      <c r="I36" s="89"/>
    </row>
    <row r="37" spans="1:9" ht="32.450000000000003" customHeight="1">
      <c r="A37" s="92"/>
      <c r="B37" s="62" t="s">
        <v>210</v>
      </c>
      <c r="C37" s="99" t="s">
        <v>378</v>
      </c>
      <c r="D37" s="100" t="s">
        <v>208</v>
      </c>
      <c r="E37" s="96">
        <v>5.5</v>
      </c>
      <c r="F37" s="97"/>
      <c r="G37" s="98">
        <f>+F37*E37</f>
        <v>0</v>
      </c>
      <c r="H37" s="101"/>
      <c r="I37" s="89"/>
    </row>
    <row r="38" spans="1:9">
      <c r="A38" s="92"/>
      <c r="B38" s="62"/>
      <c r="C38" s="70"/>
      <c r="D38" s="119"/>
      <c r="E38" s="120"/>
      <c r="F38" s="154"/>
      <c r="G38" s="155"/>
      <c r="H38" s="101"/>
      <c r="I38" s="89"/>
    </row>
    <row r="39" spans="1:9">
      <c r="A39" s="102"/>
      <c r="B39" s="103"/>
      <c r="C39" s="104" t="s">
        <v>200</v>
      </c>
      <c r="D39" s="105"/>
      <c r="E39" s="106"/>
      <c r="F39" s="107"/>
      <c r="G39" s="108">
        <f>SUM(G33:G38)</f>
        <v>0</v>
      </c>
      <c r="H39" s="101"/>
      <c r="I39" s="89"/>
    </row>
    <row r="40" spans="1:9">
      <c r="A40" s="92"/>
      <c r="B40" s="74"/>
      <c r="C40" s="99"/>
      <c r="D40" s="71"/>
      <c r="E40" s="72"/>
      <c r="F40" s="93"/>
      <c r="G40" s="73"/>
      <c r="H40" s="101"/>
      <c r="I40" s="89"/>
    </row>
    <row r="41" spans="1:9" ht="15.75">
      <c r="A41" s="68" t="s">
        <v>170</v>
      </c>
      <c r="B41" s="69" t="s">
        <v>202</v>
      </c>
      <c r="C41" s="69"/>
      <c r="D41" s="69"/>
      <c r="E41" s="69"/>
      <c r="F41" s="261"/>
      <c r="G41" s="69"/>
      <c r="H41" s="69"/>
      <c r="I41" s="69"/>
    </row>
    <row r="42" spans="1:9" ht="15.75">
      <c r="A42" s="68"/>
      <c r="B42" s="69"/>
      <c r="C42" s="69"/>
      <c r="D42" s="69"/>
      <c r="E42" s="69"/>
      <c r="F42" s="261"/>
      <c r="G42" s="69"/>
      <c r="H42" s="69"/>
      <c r="I42" s="69"/>
    </row>
    <row r="43" spans="1:9">
      <c r="A43" s="92"/>
      <c r="B43" s="29"/>
      <c r="C43" s="115"/>
      <c r="D43" s="213"/>
      <c r="E43" s="214"/>
      <c r="F43" s="215"/>
      <c r="G43" s="209"/>
      <c r="H43" s="102"/>
      <c r="I43" s="113"/>
    </row>
    <row r="44" spans="1:9">
      <c r="A44" s="92"/>
      <c r="B44" s="62"/>
      <c r="C44" s="104"/>
      <c r="D44" s="105"/>
      <c r="E44" s="106"/>
      <c r="F44" s="107"/>
      <c r="G44" s="108">
        <f>SUM(G43:G43)</f>
        <v>0</v>
      </c>
      <c r="H44" s="102"/>
      <c r="I44" s="113"/>
    </row>
    <row r="45" spans="1:9">
      <c r="A45" s="92"/>
      <c r="B45" s="29"/>
      <c r="C45" s="123"/>
      <c r="D45" s="124"/>
      <c r="E45" s="41"/>
      <c r="F45" s="124"/>
      <c r="G45" s="125"/>
      <c r="H45" s="102"/>
      <c r="I45" s="113"/>
    </row>
    <row r="46" spans="1:9">
      <c r="A46" s="92"/>
      <c r="B46" s="29"/>
      <c r="C46" s="123"/>
      <c r="D46" s="156"/>
      <c r="E46" s="41"/>
      <c r="F46" s="124"/>
      <c r="G46" s="125"/>
      <c r="H46" s="102"/>
      <c r="I46" s="113"/>
    </row>
    <row r="47" spans="1:9" ht="24">
      <c r="A47" s="92"/>
      <c r="B47" s="62"/>
      <c r="C47" s="70"/>
      <c r="D47" s="109" t="s">
        <v>177</v>
      </c>
      <c r="E47" s="110" t="s">
        <v>178</v>
      </c>
      <c r="F47" s="111" t="s">
        <v>179</v>
      </c>
      <c r="G47" s="110" t="s">
        <v>180</v>
      </c>
      <c r="H47" s="101"/>
      <c r="I47" s="89"/>
    </row>
    <row r="48" spans="1:9">
      <c r="A48" s="41"/>
      <c r="B48" s="74" t="s">
        <v>240</v>
      </c>
      <c r="C48" s="75" t="s">
        <v>241</v>
      </c>
      <c r="D48" s="157"/>
      <c r="E48" s="77"/>
      <c r="F48" s="76"/>
      <c r="G48" s="158"/>
      <c r="H48" s="102"/>
      <c r="I48" s="113"/>
    </row>
    <row r="49" spans="1:9">
      <c r="A49" s="92"/>
      <c r="B49" s="62"/>
      <c r="C49" s="70"/>
      <c r="D49" s="71"/>
      <c r="E49" s="72"/>
      <c r="F49" s="93"/>
      <c r="G49" s="125"/>
      <c r="H49" s="102"/>
      <c r="I49" s="113"/>
    </row>
    <row r="50" spans="1:9" ht="38.25">
      <c r="B50" s="74" t="s">
        <v>236</v>
      </c>
      <c r="C50" s="163" t="s">
        <v>317</v>
      </c>
      <c r="D50" s="100" t="s">
        <v>199</v>
      </c>
      <c r="E50" s="118">
        <v>2</v>
      </c>
      <c r="F50" s="147"/>
      <c r="G50" s="148">
        <f>+F50*E50</f>
        <v>0</v>
      </c>
    </row>
    <row r="51" spans="1:9">
      <c r="B51" s="74"/>
      <c r="C51" s="99"/>
      <c r="D51" s="164"/>
      <c r="E51" s="164"/>
      <c r="F51" s="263"/>
      <c r="G51" s="166"/>
    </row>
    <row r="52" spans="1:9">
      <c r="A52" s="167"/>
      <c r="B52" s="168"/>
      <c r="C52" s="104" t="s">
        <v>258</v>
      </c>
      <c r="D52" s="105"/>
      <c r="E52" s="106"/>
      <c r="F52" s="107"/>
      <c r="G52" s="170">
        <f>SUM(G49:G50)</f>
        <v>0</v>
      </c>
      <c r="H52" s="167"/>
      <c r="I52" s="167"/>
    </row>
    <row r="53" spans="1:9" ht="15.75">
      <c r="A53" s="92"/>
      <c r="B53" s="86"/>
      <c r="C53" s="82"/>
      <c r="D53" s="225"/>
      <c r="E53" s="72"/>
      <c r="F53" s="93"/>
      <c r="G53" s="125"/>
      <c r="H53" s="112"/>
      <c r="I53" s="112"/>
    </row>
    <row r="54" spans="1:9" ht="24">
      <c r="A54" s="92"/>
      <c r="B54" s="62"/>
      <c r="C54" s="70"/>
      <c r="D54" s="109" t="s">
        <v>177</v>
      </c>
      <c r="E54" s="110" t="s">
        <v>178</v>
      </c>
      <c r="F54" s="111" t="s">
        <v>179</v>
      </c>
      <c r="G54" s="110" t="s">
        <v>180</v>
      </c>
      <c r="H54" s="102"/>
      <c r="I54" s="113"/>
    </row>
    <row r="55" spans="1:9">
      <c r="A55" s="92"/>
      <c r="B55" s="74" t="s">
        <v>335</v>
      </c>
      <c r="C55" s="75" t="s">
        <v>336</v>
      </c>
      <c r="D55" s="226"/>
      <c r="E55" s="172"/>
      <c r="F55" s="173"/>
      <c r="G55" s="172"/>
      <c r="H55" s="102"/>
      <c r="I55" s="113"/>
    </row>
    <row r="56" spans="1:9" ht="102">
      <c r="A56" s="92"/>
      <c r="B56" s="62" t="s">
        <v>184</v>
      </c>
      <c r="C56" s="115" t="s">
        <v>337</v>
      </c>
      <c r="D56" s="166"/>
      <c r="E56" s="166"/>
      <c r="F56" s="270"/>
      <c r="G56" s="166"/>
      <c r="H56" s="102"/>
      <c r="I56" s="113"/>
    </row>
    <row r="57" spans="1:9" ht="25.5">
      <c r="A57" s="92"/>
      <c r="B57" s="62"/>
      <c r="C57" s="115" t="s">
        <v>338</v>
      </c>
      <c r="D57" s="100" t="s">
        <v>208</v>
      </c>
      <c r="E57" s="118">
        <v>1</v>
      </c>
      <c r="F57" s="97"/>
      <c r="G57" s="136">
        <f>+F57*E57</f>
        <v>0</v>
      </c>
      <c r="H57" s="102"/>
      <c r="I57" s="113"/>
    </row>
    <row r="58" spans="1:9">
      <c r="A58" s="92"/>
      <c r="B58" s="62"/>
      <c r="C58" s="227"/>
      <c r="D58" s="119"/>
      <c r="E58" s="120"/>
      <c r="F58" s="271"/>
      <c r="G58" s="228"/>
      <c r="H58" s="102"/>
      <c r="I58" s="113"/>
    </row>
    <row r="59" spans="1:9">
      <c r="A59" s="92"/>
      <c r="B59" s="62"/>
      <c r="C59" s="104" t="s">
        <v>339</v>
      </c>
      <c r="D59" s="105"/>
      <c r="E59" s="106"/>
      <c r="F59" s="272"/>
      <c r="G59" s="108">
        <f>SUM(G56:G58)</f>
        <v>0</v>
      </c>
      <c r="H59" s="102"/>
      <c r="I59" s="113"/>
    </row>
    <row r="60" spans="1:9">
      <c r="A60" s="92"/>
      <c r="B60" s="62"/>
      <c r="C60" s="177"/>
      <c r="D60" s="178"/>
      <c r="E60" s="179"/>
      <c r="F60" s="273"/>
      <c r="G60" s="181"/>
      <c r="H60" s="102"/>
      <c r="I60" s="113"/>
    </row>
    <row r="61" spans="1:9" ht="24">
      <c r="A61" s="92"/>
      <c r="B61" s="29"/>
      <c r="C61" s="123"/>
      <c r="D61" s="109" t="s">
        <v>177</v>
      </c>
      <c r="E61" s="110" t="s">
        <v>178</v>
      </c>
      <c r="F61" s="111" t="s">
        <v>179</v>
      </c>
      <c r="G61" s="110" t="s">
        <v>180</v>
      </c>
      <c r="H61" s="102"/>
      <c r="I61" s="113"/>
    </row>
    <row r="62" spans="1:9">
      <c r="A62" s="92"/>
      <c r="B62" s="29" t="s">
        <v>261</v>
      </c>
      <c r="C62" s="75" t="s">
        <v>262</v>
      </c>
      <c r="D62" s="124"/>
      <c r="E62" s="41"/>
      <c r="F62" s="124"/>
      <c r="G62" s="125"/>
      <c r="H62" s="102"/>
      <c r="I62" s="113"/>
    </row>
    <row r="63" spans="1:9">
      <c r="A63" s="92"/>
      <c r="B63" s="29"/>
      <c r="C63" s="75"/>
      <c r="D63" s="124"/>
      <c r="E63" s="41"/>
      <c r="F63" s="124"/>
      <c r="G63" s="125"/>
      <c r="H63" s="102"/>
      <c r="I63" s="113"/>
    </row>
    <row r="64" spans="1:9">
      <c r="A64" s="182"/>
      <c r="B64" s="183"/>
      <c r="C64" s="184" t="s">
        <v>242</v>
      </c>
      <c r="D64" s="171"/>
      <c r="E64" s="172"/>
      <c r="F64" s="173"/>
      <c r="G64" s="172"/>
      <c r="H64" s="185"/>
      <c r="I64" s="182"/>
    </row>
    <row r="65" spans="1:9" ht="33.75">
      <c r="A65" s="182"/>
      <c r="B65" s="186" t="s">
        <v>184</v>
      </c>
      <c r="C65" s="187" t="s">
        <v>379</v>
      </c>
      <c r="D65" s="71"/>
      <c r="E65" s="72"/>
      <c r="F65" s="93"/>
      <c r="G65" s="125"/>
      <c r="H65" s="185"/>
      <c r="I65" s="182"/>
    </row>
    <row r="66" spans="1:9">
      <c r="A66" s="182"/>
      <c r="B66" s="186" t="s">
        <v>186</v>
      </c>
      <c r="C66" s="187" t="s">
        <v>264</v>
      </c>
      <c r="D66" s="71"/>
      <c r="E66" s="72"/>
      <c r="F66" s="93"/>
      <c r="G66" s="125"/>
      <c r="H66" s="185"/>
      <c r="I66" s="182"/>
    </row>
    <row r="67" spans="1:9">
      <c r="A67" s="182"/>
      <c r="B67" s="186" t="s">
        <v>188</v>
      </c>
      <c r="C67" s="187" t="s">
        <v>265</v>
      </c>
      <c r="D67" s="71"/>
      <c r="E67" s="72"/>
      <c r="F67" s="93"/>
      <c r="G67" s="125"/>
      <c r="H67" s="185"/>
      <c r="I67" s="182"/>
    </row>
    <row r="68" spans="1:9">
      <c r="A68" s="182"/>
      <c r="B68" s="186" t="s">
        <v>190</v>
      </c>
      <c r="C68" s="187" t="s">
        <v>249</v>
      </c>
      <c r="D68" s="71"/>
      <c r="E68" s="72"/>
      <c r="F68" s="93"/>
      <c r="G68" s="125"/>
      <c r="H68" s="185"/>
      <c r="I68" s="182"/>
    </row>
    <row r="69" spans="1:9" ht="45">
      <c r="A69" s="182"/>
      <c r="B69" s="186" t="s">
        <v>192</v>
      </c>
      <c r="C69" s="187" t="s">
        <v>251</v>
      </c>
      <c r="D69" s="71"/>
      <c r="E69" s="72"/>
      <c r="F69" s="93"/>
      <c r="G69" s="125"/>
      <c r="H69" s="185"/>
      <c r="I69" s="182"/>
    </row>
    <row r="70" spans="1:9">
      <c r="A70" s="182"/>
      <c r="B70" s="182"/>
      <c r="C70" s="182"/>
      <c r="D70" s="71"/>
      <c r="E70" s="72"/>
      <c r="F70" s="93"/>
      <c r="G70" s="125"/>
      <c r="H70" s="185"/>
      <c r="I70" s="182"/>
    </row>
    <row r="71" spans="1:9" ht="13.5">
      <c r="A71" s="182"/>
      <c r="B71" s="183"/>
      <c r="C71" s="230" t="s">
        <v>340</v>
      </c>
      <c r="D71" s="71"/>
      <c r="E71" s="72"/>
      <c r="F71" s="93"/>
      <c r="G71" s="125"/>
      <c r="H71" s="185"/>
      <c r="I71" s="182"/>
    </row>
    <row r="72" spans="1:9" ht="102">
      <c r="A72" s="182"/>
      <c r="B72" s="193" t="s">
        <v>184</v>
      </c>
      <c r="C72" s="189" t="s">
        <v>341</v>
      </c>
      <c r="D72" s="71"/>
      <c r="E72" s="72"/>
      <c r="F72" s="97"/>
      <c r="G72" s="113"/>
      <c r="H72" s="182"/>
      <c r="I72" s="182"/>
    </row>
    <row r="73" spans="1:9" ht="114.75">
      <c r="A73" s="182"/>
      <c r="B73" s="193"/>
      <c r="C73" s="189" t="s">
        <v>342</v>
      </c>
      <c r="D73" s="190" t="s">
        <v>267</v>
      </c>
      <c r="E73" s="72">
        <v>18</v>
      </c>
      <c r="F73" s="97"/>
      <c r="G73" s="89">
        <f>+F73*E73</f>
        <v>0</v>
      </c>
      <c r="H73" s="182"/>
      <c r="I73" s="182"/>
    </row>
    <row r="74" spans="1:9">
      <c r="A74" s="188"/>
      <c r="B74" s="193"/>
      <c r="C74" s="189"/>
      <c r="D74" s="71"/>
      <c r="E74" s="72"/>
      <c r="F74" s="97"/>
      <c r="G74" s="113"/>
      <c r="H74" s="191"/>
      <c r="I74" s="192"/>
    </row>
    <row r="75" spans="1:9" ht="102">
      <c r="A75" s="188"/>
      <c r="B75" s="183" t="s">
        <v>186</v>
      </c>
      <c r="C75" s="189" t="s">
        <v>343</v>
      </c>
      <c r="D75" s="71" t="s">
        <v>287</v>
      </c>
      <c r="E75" s="72">
        <v>5</v>
      </c>
      <c r="F75" s="97"/>
      <c r="G75" s="113">
        <f>+F75*E75</f>
        <v>0</v>
      </c>
      <c r="H75" s="191"/>
      <c r="I75" s="192"/>
    </row>
    <row r="76" spans="1:9">
      <c r="A76" s="188"/>
      <c r="B76" s="183"/>
      <c r="C76" s="231"/>
      <c r="D76" s="71"/>
      <c r="E76" s="72"/>
      <c r="F76" s="97"/>
      <c r="G76" s="113"/>
      <c r="H76" s="191"/>
      <c r="I76" s="192"/>
    </row>
    <row r="77" spans="1:9" ht="89.25">
      <c r="A77" s="188"/>
      <c r="B77" s="183" t="s">
        <v>196</v>
      </c>
      <c r="C77" s="232" t="s">
        <v>344</v>
      </c>
      <c r="D77" s="71"/>
      <c r="E77" s="72"/>
      <c r="F77" s="97"/>
      <c r="G77" s="113"/>
      <c r="H77" s="191"/>
      <c r="I77" s="192"/>
    </row>
    <row r="78" spans="1:9" ht="102">
      <c r="A78" s="188"/>
      <c r="B78" s="183"/>
      <c r="C78" s="232" t="s">
        <v>380</v>
      </c>
      <c r="D78" s="190" t="s">
        <v>267</v>
      </c>
      <c r="E78" s="72">
        <v>5.5</v>
      </c>
      <c r="F78" s="97"/>
      <c r="G78" s="89">
        <f>+F78*E78</f>
        <v>0</v>
      </c>
      <c r="H78" s="191"/>
      <c r="I78" s="192"/>
    </row>
    <row r="79" spans="1:9">
      <c r="A79" s="188"/>
      <c r="B79" s="183"/>
      <c r="C79" s="232"/>
      <c r="D79" s="71"/>
      <c r="E79" s="72"/>
      <c r="F79" s="97"/>
      <c r="G79" s="113"/>
      <c r="H79" s="191"/>
      <c r="I79" s="192"/>
    </row>
    <row r="80" spans="1:9" ht="102">
      <c r="A80" s="188"/>
      <c r="B80" s="183"/>
      <c r="C80" s="232" t="s">
        <v>346</v>
      </c>
      <c r="D80" s="71"/>
      <c r="E80" s="72"/>
      <c r="F80" s="97"/>
      <c r="G80" s="113"/>
      <c r="H80" s="191"/>
      <c r="I80" s="192"/>
    </row>
    <row r="81" spans="1:9">
      <c r="A81" s="188"/>
      <c r="B81" s="233" t="s">
        <v>223</v>
      </c>
      <c r="C81" s="234" t="s">
        <v>347</v>
      </c>
      <c r="D81" s="71" t="s">
        <v>287</v>
      </c>
      <c r="E81" s="72">
        <v>3</v>
      </c>
      <c r="F81" s="97"/>
      <c r="G81" s="89">
        <f>+F81*E81</f>
        <v>0</v>
      </c>
      <c r="H81" s="191"/>
      <c r="I81" s="192"/>
    </row>
    <row r="82" spans="1:9">
      <c r="A82" s="188"/>
      <c r="B82" s="233"/>
      <c r="C82" s="234"/>
      <c r="D82" s="71"/>
      <c r="E82" s="72"/>
      <c r="F82" s="97"/>
      <c r="G82" s="89"/>
      <c r="H82" s="191"/>
      <c r="I82" s="192"/>
    </row>
    <row r="83" spans="1:9" ht="89.25">
      <c r="A83" s="188"/>
      <c r="B83" s="183" t="s">
        <v>210</v>
      </c>
      <c r="C83" s="189" t="s">
        <v>348</v>
      </c>
      <c r="D83" s="190" t="s">
        <v>349</v>
      </c>
      <c r="E83" s="72">
        <v>8</v>
      </c>
      <c r="F83" s="97"/>
      <c r="G83" s="89">
        <f>+F83*E83</f>
        <v>0</v>
      </c>
      <c r="H83" s="191"/>
      <c r="I83" s="192"/>
    </row>
    <row r="84" spans="1:9">
      <c r="A84" s="182"/>
      <c r="B84" s="193"/>
      <c r="C84" s="189"/>
      <c r="D84" s="71"/>
      <c r="E84" s="72"/>
      <c r="F84" s="162"/>
      <c r="G84" s="89"/>
      <c r="H84" s="182"/>
      <c r="I84" s="182"/>
    </row>
    <row r="85" spans="1:9">
      <c r="A85" s="194"/>
      <c r="B85" s="195"/>
      <c r="C85" s="196" t="s">
        <v>268</v>
      </c>
      <c r="D85" s="105"/>
      <c r="E85" s="106"/>
      <c r="F85" s="107"/>
      <c r="G85" s="122">
        <f>SUM(G72:G84)</f>
        <v>0</v>
      </c>
      <c r="H85" s="191"/>
      <c r="I85" s="191"/>
    </row>
    <row r="86" spans="1:9" ht="15.75">
      <c r="A86" s="92"/>
      <c r="B86" s="86"/>
      <c r="C86" s="82"/>
      <c r="D86" s="171"/>
      <c r="E86" s="172"/>
      <c r="F86" s="173"/>
      <c r="G86" s="174"/>
      <c r="H86" s="112"/>
      <c r="I86" s="112"/>
    </row>
    <row r="87" spans="1:9" ht="24">
      <c r="A87" s="92"/>
      <c r="B87" s="86"/>
      <c r="C87" s="82"/>
      <c r="D87" s="109" t="s">
        <v>177</v>
      </c>
      <c r="E87" s="110" t="s">
        <v>178</v>
      </c>
      <c r="F87" s="111" t="s">
        <v>179</v>
      </c>
      <c r="G87" s="110" t="s">
        <v>180</v>
      </c>
      <c r="H87" s="112"/>
      <c r="I87" s="112"/>
    </row>
    <row r="88" spans="1:9">
      <c r="A88" s="41"/>
      <c r="B88" s="74" t="s">
        <v>203</v>
      </c>
      <c r="C88" s="75" t="s">
        <v>204</v>
      </c>
      <c r="D88" s="76"/>
      <c r="E88" s="77"/>
      <c r="F88" s="76"/>
      <c r="G88" s="78"/>
      <c r="H88" s="102"/>
      <c r="I88" s="113"/>
    </row>
    <row r="89" spans="1:9">
      <c r="A89" s="92"/>
      <c r="B89" s="62"/>
      <c r="C89" s="70"/>
      <c r="D89" s="71"/>
      <c r="E89" s="72"/>
      <c r="F89" s="93"/>
      <c r="G89" s="73"/>
      <c r="H89" s="102"/>
      <c r="I89" s="113"/>
    </row>
    <row r="90" spans="1:9">
      <c r="A90" s="92"/>
      <c r="B90" s="62"/>
      <c r="C90" s="114" t="s">
        <v>205</v>
      </c>
      <c r="D90" s="71"/>
      <c r="E90" s="72"/>
      <c r="F90" s="93"/>
      <c r="G90" s="73"/>
      <c r="H90" s="102"/>
      <c r="I90" s="113"/>
    </row>
    <row r="91" spans="1:9" ht="153">
      <c r="A91" s="92"/>
      <c r="B91" s="62" t="s">
        <v>184</v>
      </c>
      <c r="C91" s="115" t="s">
        <v>206</v>
      </c>
      <c r="D91" s="71"/>
      <c r="E91" s="72"/>
      <c r="F91" s="93"/>
      <c r="G91" s="73"/>
      <c r="H91" s="102"/>
      <c r="I91" s="113"/>
    </row>
    <row r="92" spans="1:9" ht="76.5">
      <c r="A92" s="92"/>
      <c r="B92" s="62"/>
      <c r="C92" s="115" t="s">
        <v>318</v>
      </c>
      <c r="D92" s="100"/>
      <c r="E92" s="118"/>
      <c r="F92" s="97"/>
      <c r="G92" s="98"/>
      <c r="H92" s="102"/>
      <c r="I92" s="113"/>
    </row>
    <row r="93" spans="1:9">
      <c r="A93" s="92"/>
      <c r="B93" s="116"/>
      <c r="C93" s="117"/>
      <c r="D93" s="100"/>
      <c r="E93" s="118"/>
      <c r="F93" s="97"/>
      <c r="G93" s="98"/>
      <c r="H93" s="102"/>
      <c r="I93" s="113"/>
    </row>
    <row r="94" spans="1:9" ht="63.75">
      <c r="A94" s="92"/>
      <c r="B94" s="62" t="s">
        <v>186</v>
      </c>
      <c r="C94" s="115" t="s">
        <v>207</v>
      </c>
      <c r="D94" s="100" t="s">
        <v>208</v>
      </c>
      <c r="E94" s="118">
        <v>10</v>
      </c>
      <c r="F94" s="97"/>
      <c r="G94" s="98">
        <f>+F94*E94</f>
        <v>0</v>
      </c>
      <c r="H94" s="102"/>
      <c r="I94" s="113"/>
    </row>
    <row r="95" spans="1:9">
      <c r="A95" s="92"/>
      <c r="B95" s="116"/>
      <c r="C95" s="117"/>
      <c r="D95" s="100"/>
      <c r="E95" s="118"/>
      <c r="F95" s="97"/>
      <c r="G95" s="98"/>
      <c r="H95" s="102"/>
      <c r="I95" s="113"/>
    </row>
    <row r="96" spans="1:9" ht="51">
      <c r="A96" s="92"/>
      <c r="B96" s="62" t="s">
        <v>196</v>
      </c>
      <c r="C96" s="115" t="s">
        <v>209</v>
      </c>
      <c r="D96" s="100" t="s">
        <v>208</v>
      </c>
      <c r="E96" s="118">
        <v>6</v>
      </c>
      <c r="F96" s="97"/>
      <c r="G96" s="98">
        <f>+F96*E96</f>
        <v>0</v>
      </c>
      <c r="H96" s="102"/>
      <c r="I96" s="113"/>
    </row>
    <row r="97" spans="1:9">
      <c r="A97" s="92"/>
      <c r="B97" s="62"/>
      <c r="C97" s="115"/>
      <c r="D97" s="100"/>
      <c r="E97" s="118"/>
      <c r="F97" s="97"/>
      <c r="G97" s="98"/>
      <c r="H97" s="102"/>
      <c r="I97" s="113"/>
    </row>
    <row r="98" spans="1:9" ht="25.5">
      <c r="A98" s="92"/>
      <c r="B98" s="62" t="s">
        <v>213</v>
      </c>
      <c r="C98" s="115" t="s">
        <v>214</v>
      </c>
      <c r="D98" s="100" t="s">
        <v>208</v>
      </c>
      <c r="E98" s="118">
        <v>6</v>
      </c>
      <c r="F98" s="97"/>
      <c r="G98" s="98">
        <f>+F98*E98</f>
        <v>0</v>
      </c>
      <c r="H98" s="102"/>
      <c r="I98" s="113"/>
    </row>
    <row r="99" spans="1:9">
      <c r="A99" s="92"/>
      <c r="B99" s="62"/>
      <c r="C99" s="115"/>
      <c r="D99" s="100"/>
      <c r="E99" s="118"/>
      <c r="F99" s="97"/>
      <c r="G99" s="98"/>
      <c r="H99" s="102"/>
      <c r="I99" s="113"/>
    </row>
    <row r="100" spans="1:9">
      <c r="A100" s="92"/>
      <c r="B100" s="62" t="s">
        <v>217</v>
      </c>
      <c r="C100" s="99" t="s">
        <v>218</v>
      </c>
      <c r="D100" s="100" t="s">
        <v>208</v>
      </c>
      <c r="E100" s="118">
        <v>20</v>
      </c>
      <c r="F100" s="97"/>
      <c r="G100" s="98">
        <f>+F100*E100</f>
        <v>0</v>
      </c>
      <c r="H100" s="102"/>
      <c r="I100" s="113"/>
    </row>
    <row r="101" spans="1:9">
      <c r="A101" s="92"/>
      <c r="B101" s="62"/>
      <c r="C101" s="70"/>
      <c r="D101" s="119"/>
      <c r="E101" s="120"/>
      <c r="F101" s="264"/>
      <c r="G101" s="121"/>
      <c r="H101" s="102"/>
      <c r="I101" s="113"/>
    </row>
    <row r="102" spans="1:9">
      <c r="A102" s="102"/>
      <c r="B102" s="103"/>
      <c r="C102" s="104" t="s">
        <v>219</v>
      </c>
      <c r="D102" s="105"/>
      <c r="E102" s="106"/>
      <c r="F102" s="265"/>
      <c r="G102" s="108">
        <f>SUM(G92:G101)</f>
        <v>0</v>
      </c>
      <c r="H102" s="102"/>
      <c r="I102" s="113"/>
    </row>
    <row r="103" spans="1:9">
      <c r="A103" s="92"/>
      <c r="B103" s="29"/>
      <c r="C103" s="123"/>
      <c r="D103" s="124"/>
      <c r="E103" s="41"/>
      <c r="F103" s="124"/>
      <c r="G103" s="125"/>
      <c r="H103" s="102"/>
      <c r="I103" s="113"/>
    </row>
    <row r="104" spans="1:9">
      <c r="A104" s="92"/>
      <c r="B104" s="29"/>
      <c r="C104" s="123"/>
      <c r="D104" s="124"/>
      <c r="E104" s="41"/>
      <c r="F104" s="124"/>
      <c r="G104" s="125"/>
      <c r="H104" s="102"/>
      <c r="I104" s="113"/>
    </row>
    <row r="105" spans="1:9">
      <c r="A105" s="92"/>
      <c r="B105" s="29"/>
      <c r="C105" s="123"/>
      <c r="D105" s="124"/>
      <c r="E105" s="41"/>
      <c r="F105" s="124"/>
      <c r="G105" s="125"/>
      <c r="H105" s="102"/>
      <c r="I105" s="113"/>
    </row>
    <row r="106" spans="1:9" ht="24">
      <c r="A106" s="92"/>
      <c r="B106" s="29"/>
      <c r="C106" s="123"/>
      <c r="D106" s="109" t="s">
        <v>177</v>
      </c>
      <c r="E106" s="110" t="s">
        <v>178</v>
      </c>
      <c r="F106" s="111" t="s">
        <v>179</v>
      </c>
      <c r="G106" s="110" t="s">
        <v>180</v>
      </c>
      <c r="H106" s="102"/>
      <c r="I106" s="113"/>
    </row>
    <row r="107" spans="1:9" ht="15.75">
      <c r="A107" s="68" t="s">
        <v>172</v>
      </c>
      <c r="B107" s="69" t="s">
        <v>173</v>
      </c>
      <c r="C107" s="69"/>
      <c r="D107" s="69"/>
      <c r="E107" s="69"/>
      <c r="F107" s="261"/>
      <c r="G107" s="69"/>
      <c r="H107" s="69"/>
      <c r="I107" s="69"/>
    </row>
    <row r="108" spans="1:9">
      <c r="A108" s="92"/>
      <c r="B108" s="62"/>
      <c r="C108" s="99"/>
      <c r="D108" s="71"/>
      <c r="E108" s="72"/>
      <c r="F108" s="93"/>
      <c r="G108" s="73"/>
      <c r="H108" s="102"/>
      <c r="I108" s="113"/>
    </row>
    <row r="109" spans="1:9">
      <c r="A109" s="41"/>
      <c r="B109" s="74" t="s">
        <v>203</v>
      </c>
      <c r="C109" s="75" t="s">
        <v>220</v>
      </c>
      <c r="D109" s="76"/>
      <c r="E109" s="77"/>
      <c r="F109" s="76"/>
      <c r="G109" s="78"/>
      <c r="H109" s="102"/>
      <c r="I109" s="113"/>
    </row>
    <row r="110" spans="1:9">
      <c r="A110" s="92"/>
      <c r="B110" s="62"/>
      <c r="C110" s="99"/>
      <c r="D110" s="71"/>
      <c r="E110" s="72"/>
      <c r="F110" s="93"/>
      <c r="G110" s="73"/>
      <c r="H110" s="102"/>
      <c r="I110" s="113"/>
    </row>
    <row r="111" spans="1:9" ht="13.5">
      <c r="A111" s="92"/>
      <c r="B111" s="62"/>
      <c r="C111" s="126" t="s">
        <v>221</v>
      </c>
      <c r="D111" s="71"/>
      <c r="E111" s="72"/>
      <c r="F111" s="93"/>
      <c r="G111" s="73"/>
      <c r="H111" s="102"/>
      <c r="I111" s="113"/>
    </row>
    <row r="112" spans="1:9" ht="22.5">
      <c r="A112" s="92"/>
      <c r="B112" s="127">
        <v>1</v>
      </c>
      <c r="C112" s="128" t="s">
        <v>222</v>
      </c>
      <c r="D112" s="71"/>
      <c r="E112" s="72"/>
      <c r="F112" s="93"/>
      <c r="G112" s="73"/>
      <c r="H112" s="102"/>
      <c r="I112" s="113"/>
    </row>
    <row r="113" spans="1:9">
      <c r="A113" s="92"/>
      <c r="B113" s="127" t="s">
        <v>223</v>
      </c>
      <c r="C113" s="129" t="s">
        <v>224</v>
      </c>
      <c r="D113" s="71"/>
      <c r="E113" s="72"/>
      <c r="F113" s="93"/>
      <c r="G113" s="73"/>
      <c r="H113" s="102"/>
      <c r="I113" s="113"/>
    </row>
    <row r="114" spans="1:9" ht="22.5">
      <c r="A114" s="92"/>
      <c r="B114" s="127" t="s">
        <v>225</v>
      </c>
      <c r="C114" s="130" t="s">
        <v>226</v>
      </c>
      <c r="D114" s="71"/>
      <c r="E114" s="72"/>
      <c r="F114" s="93"/>
      <c r="G114" s="73"/>
      <c r="H114" s="102"/>
      <c r="I114" s="113"/>
    </row>
    <row r="115" spans="1:9" ht="33.75">
      <c r="A115" s="92"/>
      <c r="B115" s="127" t="s">
        <v>227</v>
      </c>
      <c r="C115" s="130" t="s">
        <v>228</v>
      </c>
      <c r="D115" s="71"/>
      <c r="E115" s="72"/>
      <c r="F115" s="93"/>
      <c r="G115" s="73"/>
      <c r="H115" s="102"/>
      <c r="I115" s="113"/>
    </row>
    <row r="116" spans="1:9" ht="56.25">
      <c r="A116" s="92"/>
      <c r="B116" s="127" t="s">
        <v>229</v>
      </c>
      <c r="C116" s="130" t="s">
        <v>230</v>
      </c>
      <c r="D116" s="41"/>
      <c r="E116" s="131"/>
      <c r="F116" s="131"/>
      <c r="G116" s="73"/>
      <c r="H116" s="102"/>
      <c r="I116" s="113"/>
    </row>
    <row r="117" spans="1:9">
      <c r="A117" s="92"/>
      <c r="B117" s="127"/>
      <c r="C117" s="130"/>
      <c r="D117" s="200"/>
      <c r="E117" s="134"/>
      <c r="F117" s="201"/>
      <c r="G117" s="142"/>
      <c r="H117" s="102"/>
      <c r="I117" s="113"/>
    </row>
    <row r="118" spans="1:9" ht="38.25">
      <c r="A118" s="92"/>
      <c r="B118" s="29" t="s">
        <v>184</v>
      </c>
      <c r="C118" s="221" t="s">
        <v>350</v>
      </c>
      <c r="D118" s="200" t="s">
        <v>199</v>
      </c>
      <c r="E118" s="134">
        <v>1</v>
      </c>
      <c r="F118" s="199"/>
      <c r="G118" s="136">
        <f>+F118*E118</f>
        <v>0</v>
      </c>
      <c r="H118" s="102"/>
      <c r="I118" s="113"/>
    </row>
    <row r="119" spans="1:9">
      <c r="A119" s="92"/>
      <c r="B119" s="29"/>
      <c r="C119" s="221"/>
      <c r="D119" s="200"/>
      <c r="E119" s="134"/>
      <c r="F119" s="199"/>
      <c r="G119" s="136"/>
      <c r="H119" s="102"/>
      <c r="I119" s="113"/>
    </row>
    <row r="120" spans="1:9" ht="51">
      <c r="A120" s="92"/>
      <c r="B120" s="29" t="s">
        <v>186</v>
      </c>
      <c r="C120" s="221" t="s">
        <v>351</v>
      </c>
      <c r="D120" s="200" t="s">
        <v>199</v>
      </c>
      <c r="E120" s="134">
        <v>1</v>
      </c>
      <c r="F120" s="199"/>
      <c r="G120" s="136">
        <f>+F120*E120</f>
        <v>0</v>
      </c>
      <c r="H120" s="102"/>
      <c r="I120" s="113"/>
    </row>
    <row r="121" spans="1:9">
      <c r="A121" s="92"/>
      <c r="B121" s="29"/>
      <c r="C121" s="115"/>
      <c r="D121" s="200"/>
      <c r="E121" s="134"/>
      <c r="F121" s="201"/>
      <c r="G121" s="142"/>
      <c r="H121" s="102"/>
      <c r="I121" s="113"/>
    </row>
    <row r="122" spans="1:9" ht="89.25">
      <c r="A122" s="92"/>
      <c r="B122" s="29" t="s">
        <v>196</v>
      </c>
      <c r="C122" s="115" t="s">
        <v>352</v>
      </c>
      <c r="D122" s="200" t="s">
        <v>199</v>
      </c>
      <c r="E122" s="134">
        <v>1</v>
      </c>
      <c r="F122" s="199"/>
      <c r="G122" s="136">
        <f>+F122*E122</f>
        <v>0</v>
      </c>
      <c r="H122" s="102"/>
      <c r="I122" s="113"/>
    </row>
    <row r="123" spans="1:9">
      <c r="A123" s="92"/>
      <c r="B123" s="29"/>
      <c r="C123" s="115"/>
      <c r="D123" s="200"/>
      <c r="E123" s="134"/>
      <c r="F123" s="199"/>
      <c r="G123" s="136"/>
      <c r="H123" s="102"/>
      <c r="I123" s="113"/>
    </row>
    <row r="124" spans="1:9">
      <c r="A124" s="182"/>
      <c r="B124" s="235" t="s">
        <v>210</v>
      </c>
      <c r="C124" s="189" t="s">
        <v>353</v>
      </c>
      <c r="D124" s="41" t="s">
        <v>199</v>
      </c>
      <c r="E124" s="131">
        <v>1</v>
      </c>
      <c r="F124" s="208"/>
      <c r="G124" s="89">
        <f>+F124*E124</f>
        <v>0</v>
      </c>
      <c r="H124" s="194"/>
      <c r="I124" s="236"/>
    </row>
    <row r="125" spans="1:9">
      <c r="A125" s="92"/>
      <c r="B125" s="29"/>
      <c r="C125" s="115"/>
      <c r="D125" s="200"/>
      <c r="E125" s="134"/>
      <c r="F125" s="199"/>
      <c r="G125" s="136"/>
      <c r="H125" s="102"/>
      <c r="I125" s="113"/>
    </row>
    <row r="126" spans="1:9" ht="76.5">
      <c r="A126" s="92"/>
      <c r="B126" s="29" t="s">
        <v>213</v>
      </c>
      <c r="C126" s="221" t="s">
        <v>354</v>
      </c>
      <c r="D126" s="200" t="s">
        <v>199</v>
      </c>
      <c r="E126" s="134">
        <v>1</v>
      </c>
      <c r="F126" s="199"/>
      <c r="G126" s="136">
        <f>+F126*E126</f>
        <v>0</v>
      </c>
      <c r="H126" s="102"/>
      <c r="I126" s="113"/>
    </row>
    <row r="127" spans="1:9">
      <c r="A127" s="92"/>
      <c r="B127" s="29"/>
      <c r="C127" s="115"/>
      <c r="D127" s="200"/>
      <c r="E127" s="134"/>
      <c r="F127" s="199"/>
      <c r="G127" s="136"/>
      <c r="H127" s="102"/>
      <c r="I127" s="113"/>
    </row>
    <row r="128" spans="1:9" ht="13.5">
      <c r="A128" s="92"/>
      <c r="B128" s="29"/>
      <c r="C128" s="237" t="s">
        <v>356</v>
      </c>
      <c r="D128" s="200"/>
      <c r="E128" s="134"/>
      <c r="F128" s="199"/>
      <c r="G128" s="136"/>
      <c r="H128" s="102"/>
      <c r="I128" s="113"/>
    </row>
    <row r="129" spans="1:9" ht="13.5">
      <c r="A129" s="92"/>
      <c r="B129" s="29"/>
      <c r="C129" s="237"/>
      <c r="D129" s="200"/>
      <c r="E129" s="134"/>
      <c r="F129" s="199"/>
      <c r="G129" s="136"/>
      <c r="H129" s="102"/>
      <c r="I129" s="113"/>
    </row>
    <row r="130" spans="1:9" ht="76.5">
      <c r="A130" s="92"/>
      <c r="B130" s="29" t="s">
        <v>236</v>
      </c>
      <c r="C130" s="238" t="s">
        <v>357</v>
      </c>
      <c r="D130" s="200" t="s">
        <v>287</v>
      </c>
      <c r="E130" s="134">
        <v>1</v>
      </c>
      <c r="F130" s="199"/>
      <c r="G130" s="136">
        <f>+F130*E130</f>
        <v>0</v>
      </c>
      <c r="H130" s="102"/>
      <c r="I130" s="113"/>
    </row>
    <row r="131" spans="1:9" ht="13.5">
      <c r="A131" s="92"/>
      <c r="B131" s="29"/>
      <c r="C131" s="237"/>
      <c r="D131" s="200"/>
      <c r="E131" s="134"/>
      <c r="F131" s="199"/>
      <c r="G131" s="136"/>
      <c r="H131" s="102"/>
      <c r="I131" s="113"/>
    </row>
    <row r="132" spans="1:9" ht="89.25">
      <c r="A132" s="92"/>
      <c r="B132" s="29">
        <v>8</v>
      </c>
      <c r="C132" s="115" t="s">
        <v>358</v>
      </c>
      <c r="D132" s="200" t="s">
        <v>199</v>
      </c>
      <c r="E132" s="134">
        <v>1</v>
      </c>
      <c r="F132" s="199"/>
      <c r="G132" s="136">
        <f>+F132*E132</f>
        <v>0</v>
      </c>
      <c r="H132" s="102"/>
      <c r="I132" s="113"/>
    </row>
    <row r="133" spans="1:9">
      <c r="A133" s="92"/>
      <c r="B133" s="210"/>
      <c r="C133" s="239"/>
      <c r="D133" s="133"/>
      <c r="E133" s="134"/>
      <c r="F133" s="199"/>
      <c r="G133" s="136"/>
      <c r="H133" s="102"/>
      <c r="I133" s="113"/>
    </row>
    <row r="134" spans="1:9" ht="102">
      <c r="A134" s="92"/>
      <c r="B134" s="29">
        <v>9</v>
      </c>
      <c r="C134" s="132" t="s">
        <v>359</v>
      </c>
      <c r="D134" s="133" t="s">
        <v>199</v>
      </c>
      <c r="E134" s="134">
        <v>1</v>
      </c>
      <c r="F134" s="199"/>
      <c r="G134" s="136">
        <f>+F134*E134</f>
        <v>0</v>
      </c>
      <c r="H134" s="102"/>
      <c r="I134" s="113"/>
    </row>
    <row r="135" spans="1:9">
      <c r="A135" s="92"/>
      <c r="B135" s="29"/>
      <c r="C135" s="132"/>
      <c r="D135" s="198"/>
      <c r="E135" s="134"/>
      <c r="F135" s="199"/>
      <c r="G135" s="148"/>
      <c r="H135" s="102"/>
      <c r="I135" s="113"/>
    </row>
    <row r="136" spans="1:9" ht="25.5">
      <c r="A136" s="92"/>
      <c r="B136" s="29" t="s">
        <v>364</v>
      </c>
      <c r="C136" s="132" t="s">
        <v>365</v>
      </c>
      <c r="D136" s="198" t="s">
        <v>287</v>
      </c>
      <c r="E136" s="134">
        <v>1</v>
      </c>
      <c r="F136" s="199"/>
      <c r="G136" s="148">
        <f>+F136*E136</f>
        <v>0</v>
      </c>
      <c r="H136" s="102"/>
      <c r="I136" s="113"/>
    </row>
    <row r="137" spans="1:9">
      <c r="A137" s="92"/>
      <c r="B137" s="29"/>
      <c r="C137" s="132"/>
      <c r="D137" s="198"/>
      <c r="E137" s="134"/>
      <c r="F137" s="199"/>
      <c r="G137" s="148"/>
      <c r="H137" s="102"/>
      <c r="I137" s="113"/>
    </row>
    <row r="138" spans="1:9" ht="63.75">
      <c r="A138" s="92"/>
      <c r="B138" s="29" t="s">
        <v>366</v>
      </c>
      <c r="C138" s="132" t="s">
        <v>367</v>
      </c>
      <c r="D138" s="133" t="s">
        <v>199</v>
      </c>
      <c r="E138" s="134">
        <v>1</v>
      </c>
      <c r="F138" s="199"/>
      <c r="G138" s="136">
        <f>+F138*E138</f>
        <v>0</v>
      </c>
      <c r="H138" s="102"/>
      <c r="I138" s="113"/>
    </row>
    <row r="139" spans="1:9">
      <c r="A139" s="92"/>
      <c r="B139" s="29"/>
      <c r="C139" s="132"/>
      <c r="D139" s="133"/>
      <c r="E139" s="134"/>
      <c r="F139" s="199"/>
      <c r="G139" s="136"/>
      <c r="H139" s="102"/>
      <c r="I139" s="113"/>
    </row>
    <row r="140" spans="1:9" ht="25.5">
      <c r="A140" s="92"/>
      <c r="B140" s="29" t="s">
        <v>322</v>
      </c>
      <c r="C140" s="132" t="s">
        <v>323</v>
      </c>
      <c r="D140" s="133" t="s">
        <v>199</v>
      </c>
      <c r="E140" s="134">
        <v>1</v>
      </c>
      <c r="F140" s="199"/>
      <c r="G140" s="136">
        <f>+F140*E140</f>
        <v>0</v>
      </c>
      <c r="H140" s="102"/>
      <c r="I140" s="113"/>
    </row>
    <row r="141" spans="1:9">
      <c r="A141" s="92"/>
      <c r="B141" s="29"/>
      <c r="C141" s="132"/>
      <c r="D141" s="133"/>
      <c r="E141" s="134"/>
      <c r="F141" s="199"/>
      <c r="G141" s="136"/>
      <c r="H141" s="102"/>
      <c r="I141" s="113"/>
    </row>
    <row r="142" spans="1:9" ht="38.25">
      <c r="A142" s="92"/>
      <c r="B142" s="29" t="s">
        <v>368</v>
      </c>
      <c r="C142" s="132" t="s">
        <v>369</v>
      </c>
      <c r="D142" s="133" t="s">
        <v>199</v>
      </c>
      <c r="E142" s="134">
        <v>1</v>
      </c>
      <c r="F142" s="199"/>
      <c r="G142" s="136">
        <f>+F142*E142</f>
        <v>0</v>
      </c>
      <c r="H142" s="102"/>
      <c r="I142" s="113"/>
    </row>
    <row r="143" spans="1:9">
      <c r="A143" s="92"/>
      <c r="B143" s="29"/>
      <c r="C143" s="132"/>
      <c r="D143" s="133"/>
      <c r="E143" s="134"/>
      <c r="F143" s="199"/>
      <c r="G143" s="136"/>
      <c r="H143" s="102"/>
      <c r="I143" s="113"/>
    </row>
    <row r="144" spans="1:9" ht="25.5">
      <c r="A144" s="92"/>
      <c r="B144" s="29" t="s">
        <v>324</v>
      </c>
      <c r="C144" s="132" t="s">
        <v>325</v>
      </c>
      <c r="D144" s="198" t="s">
        <v>287</v>
      </c>
      <c r="E144" s="134">
        <v>1</v>
      </c>
      <c r="F144" s="199"/>
      <c r="G144" s="148">
        <f>+F144*E144</f>
        <v>0</v>
      </c>
      <c r="H144" s="102"/>
      <c r="I144" s="113"/>
    </row>
    <row r="145" spans="1:9">
      <c r="A145" s="92"/>
      <c r="B145" s="29"/>
      <c r="C145" s="132"/>
      <c r="D145" s="198"/>
      <c r="E145" s="134"/>
      <c r="F145" s="199"/>
      <c r="G145" s="148"/>
      <c r="H145" s="102"/>
      <c r="I145" s="113"/>
    </row>
    <row r="146" spans="1:9" ht="25.5">
      <c r="A146" s="92"/>
      <c r="B146" s="29" t="s">
        <v>381</v>
      </c>
      <c r="C146" s="132" t="s">
        <v>382</v>
      </c>
      <c r="D146" s="198" t="s">
        <v>287</v>
      </c>
      <c r="E146" s="134">
        <v>1</v>
      </c>
      <c r="F146" s="199"/>
      <c r="G146" s="148">
        <f>+F146*E146</f>
        <v>0</v>
      </c>
      <c r="H146" s="102"/>
      <c r="I146" s="113"/>
    </row>
    <row r="147" spans="1:9">
      <c r="A147" s="92"/>
      <c r="B147" s="29"/>
      <c r="C147" s="132"/>
      <c r="D147" s="133"/>
      <c r="E147" s="134"/>
      <c r="F147" s="199"/>
      <c r="G147" s="136"/>
      <c r="H147" s="102"/>
      <c r="I147" s="113"/>
    </row>
    <row r="148" spans="1:9" ht="25.5">
      <c r="A148" s="92"/>
      <c r="B148" s="29" t="s">
        <v>370</v>
      </c>
      <c r="C148" s="221" t="s">
        <v>371</v>
      </c>
      <c r="D148" s="200" t="s">
        <v>199</v>
      </c>
      <c r="E148" s="134">
        <v>1</v>
      </c>
      <c r="F148" s="199"/>
      <c r="G148" s="136">
        <f>+F148*E148</f>
        <v>0</v>
      </c>
      <c r="H148" s="102"/>
      <c r="I148" s="113"/>
    </row>
    <row r="149" spans="1:9">
      <c r="A149" s="92"/>
      <c r="B149" s="29"/>
      <c r="C149" s="221"/>
      <c r="D149" s="200"/>
      <c r="E149" s="134"/>
      <c r="F149" s="199"/>
      <c r="G149" s="136"/>
      <c r="H149" s="102"/>
      <c r="I149" s="113"/>
    </row>
    <row r="150" spans="1:9" ht="30" customHeight="1">
      <c r="A150" s="92"/>
      <c r="B150" s="29" t="s">
        <v>372</v>
      </c>
      <c r="C150" s="221" t="s">
        <v>383</v>
      </c>
      <c r="D150" s="200" t="s">
        <v>199</v>
      </c>
      <c r="E150" s="134">
        <v>1</v>
      </c>
      <c r="F150" s="199"/>
      <c r="G150" s="136">
        <f>+F150*E150</f>
        <v>0</v>
      </c>
      <c r="H150" s="102"/>
      <c r="I150" s="113"/>
    </row>
    <row r="151" spans="1:9">
      <c r="A151" s="92"/>
      <c r="B151" s="29"/>
      <c r="C151" s="104" t="s">
        <v>233</v>
      </c>
      <c r="D151" s="105"/>
      <c r="E151" s="106"/>
      <c r="F151" s="107"/>
      <c r="G151" s="108">
        <f>SUM(G118:G148)</f>
        <v>0</v>
      </c>
      <c r="H151" s="102"/>
      <c r="I151" s="113"/>
    </row>
    <row r="152" spans="1:9">
      <c r="A152" s="92"/>
      <c r="B152" s="29"/>
      <c r="C152" s="115"/>
      <c r="D152" s="41"/>
      <c r="E152" s="131"/>
      <c r="F152" s="137"/>
      <c r="G152" s="89"/>
      <c r="H152" s="102"/>
      <c r="I152" s="113"/>
    </row>
    <row r="153" spans="1:9" ht="24">
      <c r="A153" s="92"/>
      <c r="B153" s="62"/>
      <c r="C153" s="70"/>
      <c r="D153" s="138" t="s">
        <v>177</v>
      </c>
      <c r="E153" s="139" t="s">
        <v>178</v>
      </c>
      <c r="F153" s="140" t="s">
        <v>179</v>
      </c>
      <c r="G153" s="139" t="s">
        <v>180</v>
      </c>
      <c r="H153" s="102"/>
      <c r="I153" s="113"/>
    </row>
    <row r="154" spans="1:9">
      <c r="A154" s="41"/>
      <c r="B154" s="74" t="s">
        <v>234</v>
      </c>
      <c r="C154" s="75" t="s">
        <v>235</v>
      </c>
      <c r="D154" s="143"/>
      <c r="E154" s="144"/>
      <c r="F154" s="145"/>
      <c r="G154" s="146"/>
      <c r="H154" s="102"/>
      <c r="I154" s="113"/>
    </row>
    <row r="155" spans="1:9">
      <c r="A155" s="92"/>
      <c r="B155" s="210"/>
      <c r="C155" s="99"/>
      <c r="D155" s="202"/>
      <c r="E155" s="118"/>
      <c r="F155" s="147"/>
      <c r="G155" s="148"/>
      <c r="H155" s="102"/>
      <c r="I155" s="113"/>
    </row>
    <row r="156" spans="1:9" ht="38.25">
      <c r="A156" s="92"/>
      <c r="B156" s="29" t="s">
        <v>196</v>
      </c>
      <c r="C156" s="115" t="s">
        <v>384</v>
      </c>
      <c r="D156" s="202" t="s">
        <v>199</v>
      </c>
      <c r="E156" s="118">
        <v>1</v>
      </c>
      <c r="F156" s="147"/>
      <c r="G156" s="148">
        <f>+F156*E156</f>
        <v>0</v>
      </c>
      <c r="H156" s="102"/>
      <c r="I156" s="113"/>
    </row>
    <row r="157" spans="1:9">
      <c r="A157" s="92"/>
      <c r="B157" s="62"/>
      <c r="C157" s="70"/>
      <c r="D157" s="119"/>
      <c r="E157" s="149"/>
      <c r="F157" s="119"/>
      <c r="G157" s="150"/>
      <c r="H157" s="102"/>
      <c r="I157" s="113"/>
    </row>
    <row r="158" spans="1:9" ht="25.5">
      <c r="A158" s="102"/>
      <c r="B158" s="151"/>
      <c r="C158" s="104" t="s">
        <v>487</v>
      </c>
      <c r="D158" s="105"/>
      <c r="E158" s="106"/>
      <c r="F158" s="107"/>
      <c r="G158" s="108">
        <f>SUM(G155:G157)</f>
        <v>0</v>
      </c>
      <c r="H158" s="102"/>
      <c r="I158" s="113"/>
    </row>
    <row r="159" spans="1:9">
      <c r="D159" s="152"/>
      <c r="E159" s="152"/>
      <c r="F159" s="266"/>
      <c r="G159" s="152"/>
    </row>
    <row r="161" spans="1:7" ht="15.75">
      <c r="A161" s="68" t="s">
        <v>481</v>
      </c>
      <c r="B161" s="69" t="s">
        <v>482</v>
      </c>
      <c r="C161" s="69"/>
    </row>
    <row r="163" spans="1:7" ht="24">
      <c r="D163" s="138" t="s">
        <v>177</v>
      </c>
      <c r="E163" s="139" t="s">
        <v>178</v>
      </c>
      <c r="F163" s="140" t="s">
        <v>179</v>
      </c>
      <c r="G163" s="139" t="s">
        <v>180</v>
      </c>
    </row>
    <row r="165" spans="1:7" ht="25.5">
      <c r="A165" s="92"/>
      <c r="B165" s="62" t="s">
        <v>236</v>
      </c>
      <c r="C165" s="99" t="s">
        <v>237</v>
      </c>
      <c r="D165" s="100" t="s">
        <v>199</v>
      </c>
      <c r="E165" s="118">
        <v>1</v>
      </c>
      <c r="F165" s="147"/>
      <c r="G165" s="148">
        <f>+F165*E165</f>
        <v>0</v>
      </c>
    </row>
    <row r="167" spans="1:7" ht="15">
      <c r="C167" s="104" t="s">
        <v>483</v>
      </c>
      <c r="D167" s="105"/>
      <c r="E167" s="106"/>
      <c r="F167" s="107"/>
      <c r="G167" s="175">
        <f>SUM(G163:G165)</f>
        <v>0</v>
      </c>
    </row>
  </sheetData>
  <sheetProtection selectLockedCells="1" selectUnlockedCells="1"/>
  <mergeCells count="6">
    <mergeCell ref="C9:I9"/>
    <mergeCell ref="F11:G11"/>
    <mergeCell ref="F13:G13"/>
    <mergeCell ref="F14:G14"/>
    <mergeCell ref="F15:G15"/>
    <mergeCell ref="F16:G16"/>
  </mergeCells>
  <pageMargins left="0.7" right="0.7" top="0.75" bottom="0.75" header="0.51180555555555551" footer="0.51180555555555551"/>
  <pageSetup paperSize="9" scale="99" firstPageNumber="0" orientation="portrait" horizontalDpi="300" verticalDpi="300" r:id="rId1"/>
  <headerFooter alignWithMargins="0"/>
  <colBreaks count="1" manualBreakCount="1">
    <brk id="7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zoomScale="60" zoomScaleNormal="100" workbookViewId="0">
      <selection activeCell="J52" sqref="J52"/>
    </sheetView>
  </sheetViews>
  <sheetFormatPr defaultRowHeight="12.75"/>
  <cols>
    <col min="1" max="1" width="5.85546875" customWidth="1"/>
    <col min="2" max="2" width="3.7109375" customWidth="1"/>
    <col min="3" max="3" width="41.7109375" customWidth="1"/>
    <col min="6" max="6" width="9.28515625" style="260" customWidth="1"/>
    <col min="7" max="7" width="10.85546875" customWidth="1"/>
  </cols>
  <sheetData>
    <row r="1" spans="1:9" ht="12.75" customHeight="1">
      <c r="H1" s="40"/>
      <c r="I1" s="40"/>
    </row>
    <row r="2" spans="1:9" ht="24" customHeight="1">
      <c r="C2" s="34" t="s">
        <v>164</v>
      </c>
      <c r="H2" s="40"/>
      <c r="I2" s="40"/>
    </row>
    <row r="3" spans="1:9" ht="23.25" customHeight="1">
      <c r="C3" s="22" t="s">
        <v>385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149</v>
      </c>
      <c r="H5" s="40"/>
      <c r="I5" s="40"/>
    </row>
    <row r="6" spans="1:9" ht="12.75" customHeight="1">
      <c r="H6" s="40"/>
      <c r="I6" s="40"/>
    </row>
    <row r="7" spans="1:9">
      <c r="A7" s="28"/>
      <c r="B7" s="35"/>
      <c r="C7" s="94" t="s">
        <v>499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G46+G61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/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$G$71</f>
        <v>0</v>
      </c>
      <c r="G16" s="284"/>
      <c r="H16" s="41"/>
      <c r="I16" s="41"/>
    </row>
    <row r="17" spans="1:9" ht="12.75" customHeight="1">
      <c r="A17" s="28"/>
      <c r="B17" s="35"/>
      <c r="C17" s="57" t="s">
        <v>386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4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4.4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2.15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6.45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3.45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6.6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31.15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6.9" customHeight="1">
      <c r="A33" s="92"/>
      <c r="B33" s="62" t="s">
        <v>184</v>
      </c>
      <c r="C33" s="94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70"/>
      <c r="D34" s="119"/>
      <c r="E34" s="120"/>
      <c r="F34" s="154"/>
      <c r="G34" s="155"/>
      <c r="H34" s="101"/>
      <c r="I34" s="89"/>
    </row>
    <row r="35" spans="1:9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</row>
    <row r="36" spans="1:9">
      <c r="A36" s="92"/>
      <c r="B36" s="74"/>
      <c r="C36" s="99"/>
      <c r="D36" s="71"/>
      <c r="E36" s="72"/>
      <c r="F36" s="93"/>
      <c r="G36" s="73"/>
      <c r="H36" s="101"/>
      <c r="I36" s="89"/>
    </row>
    <row r="37" spans="1:9" ht="15.75">
      <c r="A37" s="68" t="s">
        <v>170</v>
      </c>
      <c r="B37" s="69" t="s">
        <v>202</v>
      </c>
      <c r="C37" s="69"/>
      <c r="D37" s="69"/>
      <c r="E37" s="69"/>
      <c r="F37" s="261"/>
      <c r="G37" s="69"/>
      <c r="H37" s="69"/>
      <c r="I37" s="69"/>
    </row>
    <row r="38" spans="1:9">
      <c r="A38" s="92"/>
      <c r="B38" s="29"/>
      <c r="C38" s="123"/>
      <c r="D38" s="156"/>
      <c r="E38" s="41"/>
      <c r="F38" s="124"/>
      <c r="G38" s="125"/>
      <c r="H38" s="102"/>
      <c r="I38" s="113"/>
    </row>
    <row r="39" spans="1:9" ht="24">
      <c r="A39" s="92"/>
      <c r="B39" s="62"/>
      <c r="C39" s="70"/>
      <c r="D39" s="109" t="s">
        <v>177</v>
      </c>
      <c r="E39" s="110" t="s">
        <v>178</v>
      </c>
      <c r="F39" s="111" t="s">
        <v>179</v>
      </c>
      <c r="G39" s="110" t="s">
        <v>180</v>
      </c>
      <c r="H39" s="101"/>
      <c r="I39" s="89"/>
    </row>
    <row r="40" spans="1:9">
      <c r="A40" s="41"/>
      <c r="B40" s="74" t="s">
        <v>240</v>
      </c>
      <c r="C40" s="75" t="s">
        <v>241</v>
      </c>
      <c r="D40" s="157"/>
      <c r="E40" s="77"/>
      <c r="F40" s="76"/>
      <c r="G40" s="158"/>
      <c r="H40" s="102"/>
      <c r="I40" s="113"/>
    </row>
    <row r="41" spans="1:9">
      <c r="A41" s="92"/>
      <c r="B41" s="62"/>
      <c r="C41" s="70"/>
      <c r="D41" s="71"/>
      <c r="E41" s="72"/>
      <c r="F41" s="93"/>
      <c r="G41" s="125"/>
      <c r="H41" s="101"/>
      <c r="I41" s="89"/>
    </row>
    <row r="42" spans="1:9">
      <c r="A42" s="92"/>
      <c r="B42" s="159"/>
      <c r="C42" s="160" t="s">
        <v>242</v>
      </c>
      <c r="D42" s="71"/>
      <c r="E42" s="72"/>
      <c r="F42" s="93"/>
      <c r="G42" s="125"/>
      <c r="H42" s="101"/>
      <c r="I42" s="89"/>
    </row>
    <row r="43" spans="1:9">
      <c r="B43" s="74"/>
      <c r="C43" s="163"/>
      <c r="D43" s="100"/>
      <c r="E43" s="118"/>
      <c r="F43" s="147"/>
      <c r="G43" s="148"/>
    </row>
    <row r="44" spans="1:9" ht="38.25">
      <c r="B44" s="74" t="s">
        <v>236</v>
      </c>
      <c r="C44" s="163" t="s">
        <v>317</v>
      </c>
      <c r="D44" s="100" t="s">
        <v>199</v>
      </c>
      <c r="E44" s="118">
        <v>2</v>
      </c>
      <c r="F44" s="147"/>
      <c r="G44" s="148">
        <f>+F44*E44</f>
        <v>0</v>
      </c>
    </row>
    <row r="45" spans="1:9">
      <c r="B45" s="74"/>
      <c r="C45" s="99"/>
      <c r="D45" s="164"/>
      <c r="E45" s="164"/>
      <c r="F45" s="263"/>
      <c r="G45" s="166"/>
    </row>
    <row r="46" spans="1:9">
      <c r="A46" s="167"/>
      <c r="B46" s="168"/>
      <c r="C46" s="104" t="s">
        <v>258</v>
      </c>
      <c r="D46" s="105"/>
      <c r="E46" s="106"/>
      <c r="F46" s="107"/>
      <c r="G46" s="170">
        <f>SUM(G43:G44)</f>
        <v>0</v>
      </c>
      <c r="H46" s="167"/>
      <c r="I46" s="167"/>
    </row>
    <row r="47" spans="1:9" ht="15.75">
      <c r="A47" s="92"/>
      <c r="B47" s="86"/>
      <c r="C47" s="82"/>
      <c r="D47" s="225"/>
      <c r="E47" s="72"/>
      <c r="F47" s="93"/>
      <c r="G47" s="125"/>
      <c r="H47" s="112"/>
      <c r="I47" s="112"/>
    </row>
    <row r="48" spans="1:9" ht="24">
      <c r="A48" s="92"/>
      <c r="B48" s="86"/>
      <c r="C48" s="82"/>
      <c r="D48" s="109" t="s">
        <v>177</v>
      </c>
      <c r="E48" s="110" t="s">
        <v>178</v>
      </c>
      <c r="F48" s="111" t="s">
        <v>179</v>
      </c>
      <c r="G48" s="110" t="s">
        <v>180</v>
      </c>
      <c r="H48" s="112"/>
      <c r="I48" s="112"/>
    </row>
    <row r="49" spans="1:9">
      <c r="A49" s="41"/>
      <c r="B49" s="74" t="s">
        <v>203</v>
      </c>
      <c r="C49" s="75" t="s">
        <v>204</v>
      </c>
      <c r="D49" s="76"/>
      <c r="E49" s="77"/>
      <c r="F49" s="76"/>
      <c r="G49" s="78"/>
      <c r="H49" s="102"/>
      <c r="I49" s="113"/>
    </row>
    <row r="50" spans="1:9">
      <c r="A50" s="92"/>
      <c r="B50" s="62"/>
      <c r="C50" s="70"/>
      <c r="D50" s="71"/>
      <c r="E50" s="72"/>
      <c r="F50" s="93"/>
      <c r="G50" s="73"/>
      <c r="H50" s="102"/>
      <c r="I50" s="113"/>
    </row>
    <row r="51" spans="1:9">
      <c r="A51" s="92"/>
      <c r="B51" s="62"/>
      <c r="C51" s="114" t="s">
        <v>205</v>
      </c>
      <c r="D51" s="71"/>
      <c r="E51" s="72"/>
      <c r="F51" s="93"/>
      <c r="G51" s="73"/>
      <c r="H51" s="102"/>
      <c r="I51" s="113"/>
    </row>
    <row r="52" spans="1:9" ht="140.25">
      <c r="A52" s="92"/>
      <c r="B52" s="62" t="s">
        <v>184</v>
      </c>
      <c r="C52" s="115" t="s">
        <v>206</v>
      </c>
      <c r="D52" s="71"/>
      <c r="E52" s="72"/>
      <c r="F52" s="93"/>
      <c r="G52" s="73"/>
      <c r="H52" s="102"/>
      <c r="I52" s="113"/>
    </row>
    <row r="53" spans="1:9" ht="76.5">
      <c r="A53" s="92"/>
      <c r="B53" s="62"/>
      <c r="C53" s="115" t="s">
        <v>318</v>
      </c>
      <c r="D53" s="100"/>
      <c r="E53" s="118"/>
      <c r="F53" s="97"/>
      <c r="G53" s="98"/>
      <c r="H53" s="102"/>
      <c r="I53" s="113"/>
    </row>
    <row r="54" spans="1:9">
      <c r="A54" s="92"/>
      <c r="B54" s="116"/>
      <c r="C54" s="117"/>
      <c r="D54" s="100"/>
      <c r="E54" s="118"/>
      <c r="F54" s="97"/>
      <c r="G54" s="98"/>
      <c r="H54" s="102"/>
      <c r="I54" s="113"/>
    </row>
    <row r="55" spans="1:9" ht="63.75">
      <c r="A55" s="92"/>
      <c r="B55" s="62" t="s">
        <v>186</v>
      </c>
      <c r="C55" s="115" t="s">
        <v>207</v>
      </c>
      <c r="D55" s="100" t="s">
        <v>208</v>
      </c>
      <c r="E55" s="118">
        <v>25</v>
      </c>
      <c r="F55" s="97"/>
      <c r="G55" s="98">
        <f>+F55*E55</f>
        <v>0</v>
      </c>
      <c r="H55" s="102"/>
      <c r="I55" s="113"/>
    </row>
    <row r="56" spans="1:9">
      <c r="A56" s="92"/>
      <c r="B56" s="116"/>
      <c r="C56" s="117"/>
      <c r="D56" s="100"/>
      <c r="E56" s="118"/>
      <c r="F56" s="97"/>
      <c r="G56" s="98"/>
      <c r="H56" s="102"/>
      <c r="I56" s="113"/>
    </row>
    <row r="57" spans="1:9" ht="51">
      <c r="A57" s="92"/>
      <c r="B57" s="62" t="s">
        <v>196</v>
      </c>
      <c r="C57" s="115" t="s">
        <v>209</v>
      </c>
      <c r="D57" s="100" t="s">
        <v>208</v>
      </c>
      <c r="E57" s="118">
        <v>48</v>
      </c>
      <c r="F57" s="97"/>
      <c r="G57" s="98">
        <f>+F57*E57</f>
        <v>0</v>
      </c>
      <c r="H57" s="102"/>
      <c r="I57" s="113"/>
    </row>
    <row r="58" spans="1:9">
      <c r="A58" s="92"/>
      <c r="B58" s="62"/>
      <c r="C58" s="115"/>
      <c r="D58" s="100"/>
      <c r="E58" s="118"/>
      <c r="F58" s="97"/>
      <c r="G58" s="98"/>
      <c r="H58" s="102"/>
      <c r="I58" s="113"/>
    </row>
    <row r="59" spans="1:9">
      <c r="A59" s="92"/>
      <c r="B59" s="62" t="s">
        <v>217</v>
      </c>
      <c r="C59" s="99" t="s">
        <v>218</v>
      </c>
      <c r="D59" s="100" t="s">
        <v>208</v>
      </c>
      <c r="E59" s="118">
        <v>48</v>
      </c>
      <c r="F59" s="97"/>
      <c r="G59" s="98">
        <f>+F59*E59</f>
        <v>0</v>
      </c>
      <c r="H59" s="102"/>
      <c r="I59" s="113"/>
    </row>
    <row r="60" spans="1:9">
      <c r="A60" s="92"/>
      <c r="B60" s="62"/>
      <c r="C60" s="70"/>
      <c r="D60" s="119"/>
      <c r="E60" s="120"/>
      <c r="F60" s="264"/>
      <c r="G60" s="121"/>
      <c r="H60" s="102"/>
      <c r="I60" s="113"/>
    </row>
    <row r="61" spans="1:9">
      <c r="A61" s="102"/>
      <c r="B61" s="103"/>
      <c r="C61" s="104" t="s">
        <v>219</v>
      </c>
      <c r="D61" s="105"/>
      <c r="E61" s="106"/>
      <c r="F61" s="265"/>
      <c r="G61" s="108">
        <f>SUM(G53:G60)</f>
        <v>0</v>
      </c>
      <c r="H61" s="102"/>
      <c r="I61" s="113"/>
    </row>
    <row r="62" spans="1:9">
      <c r="A62" s="92"/>
      <c r="B62" s="29"/>
      <c r="C62" s="123"/>
      <c r="D62" s="124"/>
      <c r="E62" s="41"/>
      <c r="F62" s="124"/>
      <c r="G62" s="125"/>
      <c r="H62" s="102"/>
      <c r="I62" s="113"/>
    </row>
    <row r="63" spans="1:9">
      <c r="D63" s="152"/>
      <c r="E63" s="152"/>
      <c r="F63" s="266"/>
      <c r="G63" s="152"/>
    </row>
    <row r="65" spans="1:7" ht="15.75">
      <c r="A65" s="68" t="s">
        <v>481</v>
      </c>
      <c r="B65" s="69" t="s">
        <v>482</v>
      </c>
      <c r="C65" s="69"/>
    </row>
    <row r="67" spans="1:7" ht="24">
      <c r="D67" s="138" t="s">
        <v>177</v>
      </c>
      <c r="E67" s="139" t="s">
        <v>178</v>
      </c>
      <c r="F67" s="140" t="s">
        <v>179</v>
      </c>
      <c r="G67" s="139" t="s">
        <v>180</v>
      </c>
    </row>
    <row r="69" spans="1:7" ht="25.5">
      <c r="A69" s="92"/>
      <c r="B69" s="62" t="s">
        <v>236</v>
      </c>
      <c r="C69" s="99" t="s">
        <v>237</v>
      </c>
      <c r="D69" s="100" t="s">
        <v>199</v>
      </c>
      <c r="E69" s="118">
        <v>1</v>
      </c>
      <c r="F69" s="147"/>
      <c r="G69" s="148">
        <f>+F69*E69</f>
        <v>0</v>
      </c>
    </row>
    <row r="71" spans="1:7" ht="15">
      <c r="C71" s="104" t="s">
        <v>483</v>
      </c>
      <c r="D71" s="105"/>
      <c r="E71" s="106"/>
      <c r="F71" s="107"/>
      <c r="G71" s="175">
        <f>SUM(G67:G69)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scale="99" firstPageNumber="0" orientation="portrait" horizontalDpi="300" verticalDpi="300" r:id="rId1"/>
  <headerFooter alignWithMargins="0"/>
  <colBreaks count="1" manualBreakCount="1">
    <brk id="7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view="pageBreakPreview" topLeftCell="B1" zoomScale="60" zoomScaleNormal="100" workbookViewId="0">
      <selection activeCell="G211" sqref="G211"/>
    </sheetView>
  </sheetViews>
  <sheetFormatPr defaultRowHeight="12.75"/>
  <cols>
    <col min="1" max="1" width="4.7109375" customWidth="1"/>
    <col min="2" max="2" width="2.7109375" customWidth="1"/>
    <col min="3" max="3" width="40.28515625" customWidth="1"/>
    <col min="4" max="4" width="6.140625" customWidth="1"/>
    <col min="5" max="5" width="7.5703125" customWidth="1"/>
    <col min="6" max="6" width="9.28515625" style="260" customWidth="1"/>
    <col min="7" max="7" width="14.7109375" customWidth="1"/>
  </cols>
  <sheetData>
    <row r="1" spans="1:9" ht="12.75" customHeight="1">
      <c r="H1" s="40"/>
      <c r="I1" s="40"/>
    </row>
    <row r="2" spans="1:9" ht="26.25" customHeight="1">
      <c r="C2" s="34" t="s">
        <v>164</v>
      </c>
      <c r="H2" s="40"/>
      <c r="I2" s="40"/>
    </row>
    <row r="3" spans="1:9" ht="21.75" customHeight="1">
      <c r="C3" s="22" t="s">
        <v>387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150</v>
      </c>
      <c r="H5" s="40"/>
      <c r="I5" s="40"/>
    </row>
    <row r="6" spans="1:9" ht="12.75" customHeight="1">
      <c r="H6" s="40"/>
      <c r="I6" s="40"/>
    </row>
    <row r="7" spans="1:9">
      <c r="A7" s="28"/>
      <c r="B7" s="35"/>
      <c r="C7" s="94" t="s">
        <v>500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G49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/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$G$59</f>
        <v>0</v>
      </c>
      <c r="G16" s="284"/>
      <c r="H16" s="41"/>
      <c r="I16" s="41"/>
    </row>
    <row r="17" spans="1:9" ht="12.75" customHeight="1">
      <c r="A17" s="28"/>
      <c r="B17" s="35"/>
      <c r="C17" s="57" t="s">
        <v>388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4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9.1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4.6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7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8.15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3.6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5.15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7.1" customHeight="1">
      <c r="A33" s="92"/>
      <c r="B33" s="62" t="s">
        <v>184</v>
      </c>
      <c r="C33" s="94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70"/>
      <c r="D34" s="119"/>
      <c r="E34" s="120"/>
      <c r="F34" s="154"/>
      <c r="G34" s="155"/>
      <c r="H34" s="101"/>
      <c r="I34" s="89"/>
    </row>
    <row r="35" spans="1:9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</row>
    <row r="36" spans="1:9">
      <c r="A36" s="92"/>
      <c r="B36" s="74"/>
      <c r="C36" s="99"/>
      <c r="D36" s="71"/>
      <c r="E36" s="72"/>
      <c r="F36" s="93"/>
      <c r="G36" s="73"/>
      <c r="H36" s="101"/>
      <c r="I36" s="89"/>
    </row>
    <row r="37" spans="1:9" ht="15.75">
      <c r="A37" s="68" t="s">
        <v>170</v>
      </c>
      <c r="B37" s="69" t="s">
        <v>202</v>
      </c>
      <c r="C37" s="69"/>
      <c r="D37" s="69"/>
      <c r="E37" s="69"/>
      <c r="F37" s="261"/>
      <c r="G37" s="69"/>
      <c r="H37" s="69"/>
      <c r="I37" s="69"/>
    </row>
    <row r="38" spans="1:9" ht="15.75">
      <c r="A38" s="92"/>
      <c r="B38" s="86"/>
      <c r="C38" s="82"/>
      <c r="D38" s="171"/>
      <c r="E38" s="172"/>
      <c r="F38" s="173"/>
      <c r="G38" s="174"/>
      <c r="H38" s="112"/>
      <c r="I38" s="112"/>
    </row>
    <row r="39" spans="1:9" ht="24">
      <c r="A39" s="92"/>
      <c r="B39" s="86"/>
      <c r="C39" s="82"/>
      <c r="D39" s="109" t="s">
        <v>177</v>
      </c>
      <c r="E39" s="110" t="s">
        <v>178</v>
      </c>
      <c r="F39" s="111" t="s">
        <v>179</v>
      </c>
      <c r="G39" s="110" t="s">
        <v>180</v>
      </c>
      <c r="H39" s="112"/>
      <c r="I39" s="112"/>
    </row>
    <row r="40" spans="1:9">
      <c r="A40" s="41"/>
      <c r="B40" s="74" t="s">
        <v>203</v>
      </c>
      <c r="C40" s="75" t="s">
        <v>204</v>
      </c>
      <c r="D40" s="76"/>
      <c r="E40" s="77"/>
      <c r="F40" s="76"/>
      <c r="G40" s="78"/>
      <c r="H40" s="102"/>
      <c r="I40" s="113"/>
    </row>
    <row r="41" spans="1:9">
      <c r="A41" s="92"/>
      <c r="B41" s="62"/>
      <c r="C41" s="70"/>
      <c r="D41" s="71"/>
      <c r="E41" s="72"/>
      <c r="F41" s="93"/>
      <c r="G41" s="73"/>
      <c r="H41" s="102"/>
      <c r="I41" s="113"/>
    </row>
    <row r="42" spans="1:9">
      <c r="A42" s="92"/>
      <c r="B42" s="62"/>
      <c r="C42" s="114" t="s">
        <v>205</v>
      </c>
      <c r="D42" s="71"/>
      <c r="E42" s="72"/>
      <c r="F42" s="93"/>
      <c r="G42" s="73"/>
      <c r="H42" s="102"/>
      <c r="I42" s="113"/>
    </row>
    <row r="43" spans="1:9" ht="140.25">
      <c r="A43" s="92"/>
      <c r="B43" s="62" t="s">
        <v>184</v>
      </c>
      <c r="C43" s="115" t="s">
        <v>206</v>
      </c>
      <c r="D43" s="71"/>
      <c r="E43" s="72"/>
      <c r="F43" s="93"/>
      <c r="G43" s="73"/>
      <c r="H43" s="102"/>
      <c r="I43" s="113"/>
    </row>
    <row r="44" spans="1:9">
      <c r="A44" s="92"/>
      <c r="B44" s="116"/>
      <c r="C44" s="117"/>
      <c r="D44" s="100"/>
      <c r="E44" s="118"/>
      <c r="F44" s="97"/>
      <c r="G44" s="98"/>
      <c r="H44" s="102"/>
      <c r="I44" s="113"/>
    </row>
    <row r="45" spans="1:9" ht="63.75">
      <c r="A45" s="92"/>
      <c r="B45" s="62" t="s">
        <v>186</v>
      </c>
      <c r="C45" s="115" t="s">
        <v>207</v>
      </c>
      <c r="D45" s="100" t="s">
        <v>208</v>
      </c>
      <c r="E45" s="118">
        <v>28</v>
      </c>
      <c r="F45" s="97"/>
      <c r="G45" s="98">
        <f>+F45*E45</f>
        <v>0</v>
      </c>
      <c r="H45" s="102"/>
      <c r="I45" s="113"/>
    </row>
    <row r="46" spans="1:9">
      <c r="A46" s="92"/>
      <c r="B46" s="116"/>
      <c r="C46" s="117"/>
      <c r="D46" s="100"/>
      <c r="E46" s="118"/>
      <c r="F46" s="97"/>
      <c r="G46" s="98"/>
      <c r="H46" s="102"/>
      <c r="I46" s="113"/>
    </row>
    <row r="47" spans="1:9">
      <c r="A47" s="92"/>
      <c r="B47" s="62" t="s">
        <v>217</v>
      </c>
      <c r="C47" s="99" t="s">
        <v>218</v>
      </c>
      <c r="D47" s="100" t="s">
        <v>208</v>
      </c>
      <c r="E47" s="118">
        <v>10</v>
      </c>
      <c r="F47" s="97"/>
      <c r="G47" s="98">
        <f>+F47*E47</f>
        <v>0</v>
      </c>
      <c r="H47" s="102"/>
      <c r="I47" s="113"/>
    </row>
    <row r="48" spans="1:9">
      <c r="A48" s="92"/>
      <c r="B48" s="62"/>
      <c r="C48" s="70"/>
      <c r="D48" s="119"/>
      <c r="E48" s="120"/>
      <c r="F48" s="264"/>
      <c r="G48" s="121"/>
      <c r="H48" s="102"/>
      <c r="I48" s="113"/>
    </row>
    <row r="49" spans="1:9">
      <c r="A49" s="102"/>
      <c r="B49" s="103"/>
      <c r="C49" s="104" t="s">
        <v>219</v>
      </c>
      <c r="D49" s="105"/>
      <c r="E49" s="106"/>
      <c r="F49" s="265"/>
      <c r="G49" s="108">
        <f>SUM(G44:G48)</f>
        <v>0</v>
      </c>
      <c r="H49" s="102"/>
      <c r="I49" s="113"/>
    </row>
    <row r="50" spans="1:9">
      <c r="A50" s="92"/>
      <c r="B50" s="29"/>
      <c r="C50" s="123"/>
      <c r="D50" s="124"/>
      <c r="E50" s="41"/>
      <c r="F50" s="124"/>
      <c r="G50" s="125"/>
      <c r="H50" s="102"/>
      <c r="I50" s="113"/>
    </row>
    <row r="53" spans="1:9" ht="15.75">
      <c r="A53" s="68" t="s">
        <v>481</v>
      </c>
      <c r="B53" s="69" t="s">
        <v>482</v>
      </c>
      <c r="C53" s="69"/>
    </row>
    <row r="55" spans="1:9" ht="24">
      <c r="D55" s="138" t="s">
        <v>177</v>
      </c>
      <c r="E55" s="139" t="s">
        <v>178</v>
      </c>
      <c r="F55" s="140" t="s">
        <v>179</v>
      </c>
      <c r="G55" s="139" t="s">
        <v>180</v>
      </c>
    </row>
    <row r="57" spans="1:9" ht="25.5">
      <c r="A57" s="92"/>
      <c r="B57" s="62" t="s">
        <v>236</v>
      </c>
      <c r="C57" s="99" t="s">
        <v>237</v>
      </c>
      <c r="D57" s="100" t="s">
        <v>199</v>
      </c>
      <c r="E57" s="118">
        <v>1</v>
      </c>
      <c r="F57" s="147"/>
      <c r="G57" s="148">
        <f>+F57*E57</f>
        <v>0</v>
      </c>
    </row>
    <row r="59" spans="1:9" ht="15">
      <c r="C59" s="104" t="s">
        <v>483</v>
      </c>
      <c r="D59" s="105"/>
      <c r="E59" s="106"/>
      <c r="F59" s="107"/>
      <c r="G59" s="175">
        <f>SUM(G55:G57)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5" customWidth="1"/>
    <col min="2" max="2" width="2.85546875" customWidth="1"/>
    <col min="3" max="3" width="40.28515625" customWidth="1"/>
    <col min="4" max="4" width="6.7109375" customWidth="1"/>
    <col min="5" max="5" width="7.140625" customWidth="1"/>
    <col min="6" max="6" width="10.42578125" style="260" customWidth="1"/>
    <col min="7" max="7" width="13.7109375" customWidth="1"/>
  </cols>
  <sheetData>
    <row r="1" spans="1:9" ht="12.75" customHeight="1">
      <c r="H1" s="40"/>
      <c r="I1" s="40"/>
    </row>
    <row r="2" spans="1:9" ht="23.25" customHeight="1">
      <c r="C2" s="34" t="s">
        <v>164</v>
      </c>
      <c r="H2" s="40"/>
      <c r="I2" s="40"/>
    </row>
    <row r="3" spans="1:9" ht="19.5" customHeight="1">
      <c r="C3" s="22" t="s">
        <v>390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151</v>
      </c>
      <c r="H5" s="40"/>
      <c r="I5" s="40"/>
    </row>
    <row r="6" spans="1:9" ht="18.600000000000001" customHeight="1">
      <c r="H6" s="40"/>
      <c r="I6" s="40"/>
    </row>
    <row r="7" spans="1:9" ht="51">
      <c r="A7" s="28"/>
      <c r="B7" s="35"/>
      <c r="C7" s="94" t="s">
        <v>501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G44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G56+G79+G84+G98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G125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$G$134</f>
        <v>0</v>
      </c>
      <c r="G16" s="284"/>
      <c r="H16" s="41"/>
      <c r="I16" s="41"/>
    </row>
    <row r="17" spans="1:9" ht="12.75" customHeight="1">
      <c r="A17" s="28"/>
      <c r="B17" s="35"/>
      <c r="C17" s="57" t="s">
        <v>260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6.45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9.9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30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4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8.15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1.15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2.15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3.15" customHeight="1">
      <c r="A33" s="92"/>
      <c r="B33" s="62" t="s">
        <v>184</v>
      </c>
      <c r="C33" s="94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99"/>
      <c r="D34" s="100"/>
      <c r="E34" s="96"/>
      <c r="F34" s="97"/>
      <c r="G34" s="98"/>
      <c r="H34" s="101"/>
      <c r="I34" s="89"/>
    </row>
    <row r="35" spans="1:9" ht="22.15" customHeight="1">
      <c r="A35" s="92"/>
      <c r="B35" s="62" t="s">
        <v>186</v>
      </c>
      <c r="C35" s="99" t="s">
        <v>283</v>
      </c>
      <c r="D35" s="100" t="s">
        <v>284</v>
      </c>
      <c r="E35" s="96">
        <v>30</v>
      </c>
      <c r="F35" s="97"/>
      <c r="G35" s="98">
        <f>+F35*E35</f>
        <v>0</v>
      </c>
      <c r="H35" s="101"/>
      <c r="I35" s="89"/>
    </row>
    <row r="36" spans="1:9">
      <c r="A36" s="92"/>
      <c r="B36" s="62"/>
      <c r="C36" s="99"/>
      <c r="D36" s="100"/>
      <c r="E36" s="96"/>
      <c r="F36" s="97"/>
      <c r="G36" s="98"/>
      <c r="H36" s="101"/>
      <c r="I36" s="89"/>
    </row>
    <row r="37" spans="1:9" ht="28.9" customHeight="1">
      <c r="A37" s="92"/>
      <c r="B37" s="62" t="s">
        <v>213</v>
      </c>
      <c r="C37" s="99" t="s">
        <v>285</v>
      </c>
      <c r="D37" s="100" t="s">
        <v>208</v>
      </c>
      <c r="E37" s="96">
        <v>2</v>
      </c>
      <c r="F37" s="97"/>
      <c r="G37" s="98">
        <f>+F37*E37</f>
        <v>0</v>
      </c>
      <c r="H37" s="101"/>
      <c r="I37" s="89"/>
    </row>
    <row r="38" spans="1:9">
      <c r="A38" s="92"/>
      <c r="B38" s="62"/>
      <c r="C38" s="99"/>
      <c r="D38" s="202"/>
      <c r="E38" s="96"/>
      <c r="F38" s="97"/>
      <c r="G38" s="98"/>
      <c r="H38" s="101"/>
      <c r="I38" s="89"/>
    </row>
    <row r="39" spans="1:9" ht="23.85" customHeight="1">
      <c r="A39" s="92"/>
      <c r="B39" s="62" t="s">
        <v>236</v>
      </c>
      <c r="C39" s="99" t="s">
        <v>391</v>
      </c>
      <c r="D39" s="202" t="s">
        <v>287</v>
      </c>
      <c r="E39" s="96">
        <v>1</v>
      </c>
      <c r="F39" s="97"/>
      <c r="G39" s="98">
        <f>+F39*E39</f>
        <v>0</v>
      </c>
      <c r="H39" s="101"/>
      <c r="I39" s="89"/>
    </row>
    <row r="40" spans="1:9">
      <c r="A40" s="92"/>
      <c r="B40" s="62"/>
      <c r="C40" s="99"/>
      <c r="D40" s="202"/>
      <c r="E40" s="96"/>
      <c r="F40" s="97"/>
      <c r="G40" s="98"/>
      <c r="H40" s="101"/>
      <c r="I40" s="89"/>
    </row>
    <row r="41" spans="1:9" ht="27" customHeight="1">
      <c r="A41" s="92"/>
      <c r="B41" s="62" t="s">
        <v>392</v>
      </c>
      <c r="C41" s="99" t="s">
        <v>393</v>
      </c>
      <c r="D41" s="100" t="s">
        <v>208</v>
      </c>
      <c r="E41" s="96">
        <v>70</v>
      </c>
      <c r="F41" s="97"/>
      <c r="G41" s="98">
        <f>+F41*E41</f>
        <v>0</v>
      </c>
      <c r="H41" s="101"/>
      <c r="I41" s="89"/>
    </row>
    <row r="42" spans="1:9">
      <c r="A42" s="92"/>
      <c r="B42" s="62"/>
      <c r="C42" s="99"/>
      <c r="D42" s="100"/>
      <c r="E42" s="96"/>
      <c r="F42" s="97"/>
      <c r="G42" s="98"/>
      <c r="H42" s="101"/>
      <c r="I42" s="89"/>
    </row>
    <row r="43" spans="1:9">
      <c r="A43" s="92"/>
      <c r="B43" s="62"/>
      <c r="C43" s="70"/>
      <c r="D43" s="119"/>
      <c r="E43" s="120"/>
      <c r="F43" s="154"/>
      <c r="G43" s="155"/>
      <c r="H43" s="101"/>
      <c r="I43" s="89"/>
    </row>
    <row r="44" spans="1:9">
      <c r="A44" s="102"/>
      <c r="B44" s="103"/>
      <c r="C44" s="104" t="s">
        <v>200</v>
      </c>
      <c r="D44" s="105"/>
      <c r="E44" s="106"/>
      <c r="F44" s="107"/>
      <c r="G44" s="108">
        <f>SUM(G33:G43)</f>
        <v>0</v>
      </c>
      <c r="H44" s="101"/>
      <c r="I44" s="89"/>
    </row>
    <row r="45" spans="1:9">
      <c r="A45" s="92"/>
      <c r="B45" s="74"/>
      <c r="C45" s="99"/>
      <c r="D45" s="71"/>
      <c r="E45" s="72"/>
      <c r="F45" s="93"/>
      <c r="G45" s="73"/>
      <c r="H45" s="101"/>
      <c r="I45" s="89"/>
    </row>
    <row r="46" spans="1:9" ht="15.75">
      <c r="A46" s="68" t="s">
        <v>170</v>
      </c>
      <c r="B46" s="69" t="s">
        <v>202</v>
      </c>
      <c r="C46" s="69"/>
      <c r="D46" s="69"/>
      <c r="E46" s="69"/>
      <c r="F46" s="261"/>
      <c r="G46" s="69"/>
      <c r="H46" s="69"/>
      <c r="I46" s="69"/>
    </row>
    <row r="47" spans="1:9" ht="24">
      <c r="A47" s="92"/>
      <c r="B47" s="62"/>
      <c r="C47" s="70"/>
      <c r="D47" s="109" t="s">
        <v>177</v>
      </c>
      <c r="E47" s="110" t="s">
        <v>178</v>
      </c>
      <c r="F47" s="111" t="s">
        <v>179</v>
      </c>
      <c r="G47" s="110" t="s">
        <v>180</v>
      </c>
      <c r="H47" s="72"/>
      <c r="I47" s="113"/>
    </row>
    <row r="48" spans="1:9">
      <c r="A48" s="41"/>
      <c r="B48" s="74" t="s">
        <v>288</v>
      </c>
      <c r="C48" s="75" t="s">
        <v>289</v>
      </c>
      <c r="D48" s="157"/>
      <c r="E48" s="77"/>
      <c r="F48" s="76"/>
      <c r="G48" s="125"/>
      <c r="H48" s="72"/>
      <c r="I48" s="89"/>
    </row>
    <row r="49" spans="1:9">
      <c r="A49" s="92"/>
      <c r="B49" s="29"/>
      <c r="C49" s="115"/>
      <c r="D49" s="203"/>
      <c r="E49" s="204"/>
      <c r="F49" s="205"/>
      <c r="G49" s="206"/>
      <c r="H49" s="72"/>
      <c r="I49" s="89"/>
    </row>
    <row r="50" spans="1:9">
      <c r="A50" s="92"/>
      <c r="B50" s="210"/>
      <c r="C50" s="115"/>
      <c r="D50" s="211"/>
      <c r="E50" s="134"/>
      <c r="F50" s="208"/>
      <c r="G50" s="209"/>
      <c r="H50" s="212"/>
      <c r="I50" s="89"/>
    </row>
    <row r="51" spans="1:9" ht="31.9" customHeight="1">
      <c r="A51" s="92"/>
      <c r="B51" s="29" t="s">
        <v>196</v>
      </c>
      <c r="C51" s="115" t="s">
        <v>394</v>
      </c>
      <c r="D51" s="100" t="s">
        <v>284</v>
      </c>
      <c r="E51" s="134">
        <v>20</v>
      </c>
      <c r="F51" s="208"/>
      <c r="G51" s="209">
        <f>+F51*E51</f>
        <v>0</v>
      </c>
      <c r="H51" s="212"/>
      <c r="I51" s="89"/>
    </row>
    <row r="52" spans="1:9">
      <c r="A52" s="92"/>
      <c r="B52" s="116"/>
      <c r="C52" s="163"/>
      <c r="D52" s="100"/>
      <c r="E52" s="134"/>
      <c r="F52" s="208"/>
      <c r="G52" s="209"/>
      <c r="H52" s="212"/>
      <c r="I52" s="89"/>
    </row>
    <row r="53" spans="1:9" ht="19.149999999999999" customHeight="1">
      <c r="A53" s="92"/>
      <c r="B53" s="29" t="s">
        <v>217</v>
      </c>
      <c r="C53" s="115" t="s">
        <v>395</v>
      </c>
      <c r="D53" s="100"/>
      <c r="E53" s="118"/>
      <c r="F53" s="97"/>
      <c r="G53" s="98"/>
      <c r="H53" s="102"/>
      <c r="I53" s="113"/>
    </row>
    <row r="54" spans="1:9">
      <c r="A54" s="92"/>
      <c r="B54" s="116" t="s">
        <v>223</v>
      </c>
      <c r="C54" s="163" t="s">
        <v>180</v>
      </c>
      <c r="D54" s="100" t="s">
        <v>284</v>
      </c>
      <c r="E54" s="134">
        <v>2</v>
      </c>
      <c r="F54" s="208"/>
      <c r="G54" s="209">
        <f>+F54*E54</f>
        <v>0</v>
      </c>
      <c r="H54" s="102"/>
      <c r="I54" s="113"/>
    </row>
    <row r="55" spans="1:9">
      <c r="A55" s="92"/>
      <c r="B55" s="29"/>
      <c r="C55" s="115"/>
      <c r="D55" s="213"/>
      <c r="E55" s="214"/>
      <c r="F55" s="215"/>
      <c r="G55" s="209"/>
      <c r="H55" s="102"/>
      <c r="I55" s="113"/>
    </row>
    <row r="56" spans="1:9">
      <c r="A56" s="92"/>
      <c r="B56" s="62"/>
      <c r="C56" s="104" t="s">
        <v>293</v>
      </c>
      <c r="D56" s="105"/>
      <c r="E56" s="106"/>
      <c r="F56" s="107"/>
      <c r="G56" s="108">
        <f>SUM(G50:G55)</f>
        <v>0</v>
      </c>
      <c r="H56" s="102"/>
      <c r="I56" s="113"/>
    </row>
    <row r="57" spans="1:9">
      <c r="A57" s="92"/>
      <c r="B57" s="29"/>
      <c r="C57" s="123"/>
      <c r="D57" s="156"/>
      <c r="E57" s="41"/>
      <c r="F57" s="124"/>
      <c r="G57" s="125"/>
      <c r="H57" s="102"/>
      <c r="I57" s="113"/>
    </row>
    <row r="58" spans="1:9" ht="24">
      <c r="A58" s="92"/>
      <c r="B58" s="62"/>
      <c r="C58" s="70"/>
      <c r="D58" s="109" t="s">
        <v>177</v>
      </c>
      <c r="E58" s="110" t="s">
        <v>178</v>
      </c>
      <c r="F58" s="111" t="s">
        <v>179</v>
      </c>
      <c r="G58" s="110" t="s">
        <v>180</v>
      </c>
      <c r="H58" s="101"/>
      <c r="I58" s="89"/>
    </row>
    <row r="59" spans="1:9">
      <c r="A59" s="41"/>
      <c r="B59" s="74" t="s">
        <v>240</v>
      </c>
      <c r="C59" s="75" t="s">
        <v>241</v>
      </c>
      <c r="D59" s="157"/>
      <c r="E59" s="77"/>
      <c r="F59" s="76"/>
      <c r="G59" s="158"/>
      <c r="H59" s="102"/>
      <c r="I59" s="113"/>
    </row>
    <row r="60" spans="1:9">
      <c r="A60" s="92"/>
      <c r="B60" s="62"/>
      <c r="C60" s="70"/>
      <c r="D60" s="71"/>
      <c r="E60" s="72"/>
      <c r="F60" s="93"/>
      <c r="G60" s="125"/>
      <c r="H60" s="101"/>
      <c r="I60" s="89"/>
    </row>
    <row r="61" spans="1:9">
      <c r="A61" s="92"/>
      <c r="B61" s="159"/>
      <c r="C61" s="160" t="s">
        <v>242</v>
      </c>
      <c r="D61" s="71"/>
      <c r="E61" s="72"/>
      <c r="F61" s="93"/>
      <c r="G61" s="125"/>
      <c r="H61" s="101"/>
      <c r="I61" s="89"/>
    </row>
    <row r="62" spans="1:9" ht="33.75">
      <c r="A62" s="92"/>
      <c r="B62" s="86" t="s">
        <v>184</v>
      </c>
      <c r="C62" s="82" t="s">
        <v>243</v>
      </c>
      <c r="D62" s="71"/>
      <c r="E62" s="72"/>
      <c r="F62" s="93"/>
      <c r="G62" s="125"/>
      <c r="H62" s="161"/>
      <c r="I62" s="162"/>
    </row>
    <row r="63" spans="1:9">
      <c r="A63" s="92"/>
      <c r="B63" s="86" t="s">
        <v>186</v>
      </c>
      <c r="C63" s="87" t="s">
        <v>187</v>
      </c>
      <c r="D63" s="71"/>
      <c r="E63" s="72"/>
      <c r="F63" s="93"/>
      <c r="G63" s="125"/>
      <c r="H63" s="102"/>
      <c r="I63" s="113"/>
    </row>
    <row r="64" spans="1:9" ht="22.5">
      <c r="A64" s="92"/>
      <c r="B64" s="86" t="s">
        <v>188</v>
      </c>
      <c r="C64" s="82" t="s">
        <v>244</v>
      </c>
      <c r="D64" s="71"/>
      <c r="E64" s="72"/>
      <c r="F64" s="93"/>
      <c r="G64" s="125"/>
      <c r="H64" s="102"/>
      <c r="I64" s="113"/>
    </row>
    <row r="65" spans="1:9">
      <c r="A65" s="92"/>
      <c r="B65" s="86" t="s">
        <v>190</v>
      </c>
      <c r="C65" s="82" t="s">
        <v>245</v>
      </c>
      <c r="D65" s="71"/>
      <c r="E65" s="72"/>
      <c r="F65" s="93"/>
      <c r="G65" s="125"/>
      <c r="H65" s="102"/>
      <c r="I65" s="113"/>
    </row>
    <row r="66" spans="1:9">
      <c r="A66" s="92"/>
      <c r="B66" s="86" t="s">
        <v>192</v>
      </c>
      <c r="C66" s="82" t="s">
        <v>246</v>
      </c>
      <c r="D66" s="71"/>
      <c r="E66" s="72"/>
      <c r="F66" s="93"/>
      <c r="G66" s="125"/>
      <c r="H66" s="102"/>
      <c r="I66" s="113"/>
    </row>
    <row r="67" spans="1:9">
      <c r="A67" s="92"/>
      <c r="B67" s="86" t="s">
        <v>194</v>
      </c>
      <c r="C67" s="82" t="s">
        <v>247</v>
      </c>
      <c r="D67" s="71"/>
      <c r="E67" s="72"/>
      <c r="F67" s="93"/>
      <c r="G67" s="125"/>
      <c r="H67" s="102"/>
      <c r="I67" s="113"/>
    </row>
    <row r="68" spans="1:9">
      <c r="A68" s="92"/>
      <c r="B68" s="86" t="s">
        <v>248</v>
      </c>
      <c r="C68" s="82" t="s">
        <v>249</v>
      </c>
      <c r="D68" s="71"/>
      <c r="E68" s="72"/>
      <c r="F68" s="93"/>
      <c r="G68" s="125"/>
      <c r="H68" s="102"/>
      <c r="I68" s="113"/>
    </row>
    <row r="69" spans="1:9" ht="45">
      <c r="A69" s="92"/>
      <c r="B69" s="86" t="s">
        <v>250</v>
      </c>
      <c r="C69" s="82" t="s">
        <v>251</v>
      </c>
      <c r="D69" s="71"/>
      <c r="E69" s="72"/>
      <c r="F69" s="93"/>
      <c r="G69" s="125"/>
      <c r="H69" s="102"/>
      <c r="I69" s="113"/>
    </row>
    <row r="70" spans="1:9" ht="22.5">
      <c r="A70" s="92"/>
      <c r="B70" s="86" t="s">
        <v>252</v>
      </c>
      <c r="C70" s="82" t="s">
        <v>253</v>
      </c>
      <c r="D70" s="71"/>
      <c r="E70" s="72"/>
      <c r="F70" s="93"/>
      <c r="G70" s="125"/>
      <c r="H70" s="102"/>
      <c r="I70" s="113"/>
    </row>
    <row r="71" spans="1:9" ht="33.75">
      <c r="A71" s="92"/>
      <c r="B71" s="86" t="s">
        <v>254</v>
      </c>
      <c r="C71" s="82" t="s">
        <v>255</v>
      </c>
      <c r="D71" s="71"/>
      <c r="E71" s="72"/>
      <c r="F71" s="93"/>
      <c r="G71" s="125"/>
      <c r="H71" s="102"/>
      <c r="I71" s="113"/>
    </row>
    <row r="72" spans="1:9" ht="33.75">
      <c r="A72" s="92"/>
      <c r="B72" s="86" t="s">
        <v>196</v>
      </c>
      <c r="C72" s="82" t="s">
        <v>256</v>
      </c>
      <c r="D72" s="71"/>
      <c r="E72" s="72"/>
      <c r="F72" s="93"/>
      <c r="G72" s="125"/>
      <c r="H72" s="102"/>
      <c r="I72" s="113"/>
    </row>
    <row r="73" spans="1:9" ht="76.5">
      <c r="A73" s="92"/>
      <c r="B73" s="74" t="s">
        <v>396</v>
      </c>
      <c r="C73" s="99" t="s">
        <v>397</v>
      </c>
      <c r="D73" s="100" t="s">
        <v>199</v>
      </c>
      <c r="E73" s="118">
        <v>1</v>
      </c>
      <c r="F73" s="147"/>
      <c r="G73" s="148">
        <f>+F73*E73</f>
        <v>0</v>
      </c>
      <c r="H73" s="102"/>
      <c r="I73" s="113"/>
    </row>
    <row r="74" spans="1:9">
      <c r="A74" s="92"/>
      <c r="B74" s="74"/>
      <c r="C74" s="99"/>
      <c r="D74" s="100"/>
      <c r="E74" s="118"/>
      <c r="F74" s="147"/>
      <c r="G74" s="148"/>
      <c r="H74" s="102"/>
      <c r="I74" s="113"/>
    </row>
    <row r="75" spans="1:9" ht="25.5">
      <c r="A75" s="92"/>
      <c r="B75" s="74" t="s">
        <v>398</v>
      </c>
      <c r="C75" s="99" t="s">
        <v>399</v>
      </c>
      <c r="D75" s="100" t="s">
        <v>400</v>
      </c>
      <c r="E75" s="118">
        <v>10</v>
      </c>
      <c r="F75" s="147"/>
      <c r="G75" s="148">
        <f>F75*E75</f>
        <v>0</v>
      </c>
      <c r="H75" s="102"/>
      <c r="I75" s="113"/>
    </row>
    <row r="76" spans="1:9">
      <c r="A76" s="92"/>
      <c r="B76" s="62"/>
      <c r="C76" s="70"/>
      <c r="D76" s="71"/>
      <c r="E76" s="72"/>
      <c r="F76" s="93"/>
      <c r="G76" s="125"/>
      <c r="H76" s="102"/>
      <c r="I76" s="113"/>
    </row>
    <row r="77" spans="1:9" ht="38.25">
      <c r="B77" s="74" t="s">
        <v>236</v>
      </c>
      <c r="C77" s="163" t="s">
        <v>317</v>
      </c>
      <c r="D77" s="100" t="s">
        <v>287</v>
      </c>
      <c r="E77" s="118">
        <v>6</v>
      </c>
      <c r="F77" s="147"/>
      <c r="G77" s="148">
        <f>+F77*E77</f>
        <v>0</v>
      </c>
    </row>
    <row r="78" spans="1:9">
      <c r="B78" s="74"/>
      <c r="C78" s="99"/>
      <c r="D78" s="164"/>
      <c r="E78" s="164"/>
      <c r="F78" s="263"/>
      <c r="G78" s="166"/>
    </row>
    <row r="79" spans="1:9">
      <c r="A79" s="167"/>
      <c r="B79" s="168"/>
      <c r="C79" s="104" t="s">
        <v>258</v>
      </c>
      <c r="D79" s="105"/>
      <c r="E79" s="106"/>
      <c r="F79" s="107"/>
      <c r="G79" s="170">
        <f>SUM(G73:G77)</f>
        <v>0</v>
      </c>
      <c r="H79" s="167"/>
      <c r="I79" s="167"/>
    </row>
    <row r="80" spans="1:9" ht="15.75">
      <c r="A80" s="92"/>
      <c r="B80" s="86"/>
      <c r="C80" s="82"/>
      <c r="D80" s="225"/>
      <c r="E80" s="72"/>
      <c r="F80" s="93"/>
      <c r="G80" s="125"/>
      <c r="H80" s="112"/>
      <c r="I80" s="112"/>
    </row>
    <row r="81" spans="1:9" ht="24">
      <c r="A81" s="92"/>
      <c r="B81" s="62"/>
      <c r="C81" s="70"/>
      <c r="D81" s="109" t="s">
        <v>177</v>
      </c>
      <c r="E81" s="110" t="s">
        <v>178</v>
      </c>
      <c r="F81" s="111" t="s">
        <v>179</v>
      </c>
      <c r="G81" s="110" t="s">
        <v>180</v>
      </c>
      <c r="H81" s="102"/>
      <c r="I81" s="113"/>
    </row>
    <row r="82" spans="1:9">
      <c r="A82" s="92"/>
      <c r="B82" s="74" t="s">
        <v>335</v>
      </c>
      <c r="C82" s="75" t="s">
        <v>336</v>
      </c>
      <c r="D82" s="226"/>
      <c r="E82" s="172"/>
      <c r="F82" s="173"/>
      <c r="G82" s="172"/>
      <c r="H82" s="102"/>
      <c r="I82" s="113"/>
    </row>
    <row r="83" spans="1:9" ht="63.75">
      <c r="A83" s="92"/>
      <c r="B83" s="240" t="s">
        <v>168</v>
      </c>
      <c r="C83" s="227" t="s">
        <v>401</v>
      </c>
      <c r="D83" s="100" t="s">
        <v>208</v>
      </c>
      <c r="E83" s="120">
        <v>18</v>
      </c>
      <c r="F83" s="264"/>
      <c r="G83" s="228">
        <f>F83*E83</f>
        <v>0</v>
      </c>
      <c r="H83" s="102"/>
      <c r="I83" s="113"/>
    </row>
    <row r="84" spans="1:9">
      <c r="A84" s="92"/>
      <c r="B84" s="62"/>
      <c r="C84" s="104" t="s">
        <v>339</v>
      </c>
      <c r="D84" s="105"/>
      <c r="E84" s="106"/>
      <c r="F84" s="272"/>
      <c r="G84" s="108">
        <f>SUM(G83:G83)</f>
        <v>0</v>
      </c>
      <c r="H84" s="102"/>
      <c r="I84" s="113"/>
    </row>
    <row r="85" spans="1:9">
      <c r="A85" s="92"/>
      <c r="B85" s="62"/>
      <c r="C85" s="177"/>
      <c r="D85" s="178"/>
      <c r="E85" s="179"/>
      <c r="F85" s="273"/>
      <c r="G85" s="181"/>
      <c r="H85" s="102"/>
      <c r="I85" s="113"/>
    </row>
    <row r="86" spans="1:9" ht="24">
      <c r="A86" s="92"/>
      <c r="B86" s="29"/>
      <c r="C86" s="123"/>
      <c r="D86" s="109" t="s">
        <v>177</v>
      </c>
      <c r="E86" s="110" t="s">
        <v>178</v>
      </c>
      <c r="F86" s="111" t="s">
        <v>179</v>
      </c>
      <c r="G86" s="110" t="s">
        <v>180</v>
      </c>
      <c r="H86" s="102"/>
      <c r="I86" s="113"/>
    </row>
    <row r="87" spans="1:9">
      <c r="A87" s="92"/>
      <c r="B87" s="29" t="s">
        <v>261</v>
      </c>
      <c r="C87" s="75" t="s">
        <v>262</v>
      </c>
      <c r="D87" s="124"/>
      <c r="E87" s="41"/>
      <c r="F87" s="124"/>
      <c r="G87" s="125"/>
      <c r="H87" s="102"/>
      <c r="I87" s="113"/>
    </row>
    <row r="88" spans="1:9">
      <c r="A88" s="92"/>
      <c r="B88" s="29"/>
      <c r="C88" s="75"/>
      <c r="D88" s="124"/>
      <c r="E88" s="41"/>
      <c r="F88" s="124"/>
      <c r="G88" s="125"/>
      <c r="H88" s="102"/>
      <c r="I88" s="113"/>
    </row>
    <row r="89" spans="1:9">
      <c r="A89" s="182"/>
      <c r="B89" s="183"/>
      <c r="C89" s="184" t="s">
        <v>242</v>
      </c>
      <c r="D89" s="171"/>
      <c r="E89" s="172"/>
      <c r="F89" s="173"/>
      <c r="G89" s="172"/>
      <c r="H89" s="185"/>
      <c r="I89" s="182"/>
    </row>
    <row r="90" spans="1:9" ht="33.75">
      <c r="A90" s="182"/>
      <c r="B90" s="186" t="s">
        <v>184</v>
      </c>
      <c r="C90" s="187" t="s">
        <v>263</v>
      </c>
      <c r="D90" s="71"/>
      <c r="E90" s="72"/>
      <c r="F90" s="93"/>
      <c r="G90" s="125"/>
      <c r="H90" s="185"/>
      <c r="I90" s="182"/>
    </row>
    <row r="91" spans="1:9">
      <c r="A91" s="182"/>
      <c r="B91" s="186" t="s">
        <v>186</v>
      </c>
      <c r="C91" s="187" t="s">
        <v>264</v>
      </c>
      <c r="D91" s="71"/>
      <c r="E91" s="72"/>
      <c r="F91" s="93"/>
      <c r="G91" s="125"/>
      <c r="H91" s="185"/>
      <c r="I91" s="182"/>
    </row>
    <row r="92" spans="1:9">
      <c r="A92" s="182"/>
      <c r="B92" s="186" t="s">
        <v>188</v>
      </c>
      <c r="C92" s="187" t="s">
        <v>265</v>
      </c>
      <c r="D92" s="71"/>
      <c r="E92" s="72"/>
      <c r="F92" s="93"/>
      <c r="G92" s="125"/>
      <c r="H92" s="185"/>
      <c r="I92" s="182"/>
    </row>
    <row r="93" spans="1:9">
      <c r="A93" s="182"/>
      <c r="B93" s="186" t="s">
        <v>190</v>
      </c>
      <c r="C93" s="187" t="s">
        <v>249</v>
      </c>
      <c r="D93" s="71"/>
      <c r="E93" s="72"/>
      <c r="F93" s="93"/>
      <c r="G93" s="125"/>
      <c r="H93" s="185"/>
      <c r="I93" s="182"/>
    </row>
    <row r="94" spans="1:9" ht="45">
      <c r="A94" s="182"/>
      <c r="B94" s="186" t="s">
        <v>192</v>
      </c>
      <c r="C94" s="187" t="s">
        <v>251</v>
      </c>
      <c r="D94" s="71"/>
      <c r="E94" s="72"/>
      <c r="F94" s="93"/>
      <c r="G94" s="125"/>
      <c r="H94" s="185"/>
      <c r="I94" s="182"/>
    </row>
    <row r="95" spans="1:9">
      <c r="A95" s="188"/>
      <c r="B95" s="183"/>
      <c r="C95" s="189"/>
      <c r="D95" s="71"/>
      <c r="E95" s="72"/>
      <c r="F95" s="162"/>
      <c r="G95" s="89"/>
      <c r="H95" s="191"/>
      <c r="I95" s="192"/>
    </row>
    <row r="96" spans="1:9" ht="63.75">
      <c r="A96" s="188"/>
      <c r="B96" s="183" t="s">
        <v>213</v>
      </c>
      <c r="C96" s="189" t="s">
        <v>402</v>
      </c>
      <c r="D96" s="190" t="s">
        <v>267</v>
      </c>
      <c r="E96" s="72">
        <v>66</v>
      </c>
      <c r="F96" s="97"/>
      <c r="G96" s="89">
        <f>+F96*E96</f>
        <v>0</v>
      </c>
      <c r="H96" s="191"/>
      <c r="I96" s="192"/>
    </row>
    <row r="97" spans="1:9">
      <c r="A97" s="182"/>
      <c r="B97" s="193"/>
      <c r="C97" s="189"/>
      <c r="D97" s="71"/>
      <c r="E97" s="72"/>
      <c r="F97" s="162"/>
      <c r="G97" s="89"/>
      <c r="H97" s="182"/>
      <c r="I97" s="182"/>
    </row>
    <row r="98" spans="1:9">
      <c r="A98" s="194"/>
      <c r="B98" s="195"/>
      <c r="C98" s="196" t="s">
        <v>268</v>
      </c>
      <c r="D98" s="105"/>
      <c r="E98" s="106"/>
      <c r="F98" s="107"/>
      <c r="G98" s="122">
        <f>SUM(G95:G97)</f>
        <v>0</v>
      </c>
      <c r="H98" s="191"/>
      <c r="I98" s="191"/>
    </row>
    <row r="99" spans="1:9" ht="15.75">
      <c r="A99" s="92"/>
      <c r="B99" s="86"/>
      <c r="C99" s="82"/>
      <c r="D99" s="171"/>
      <c r="E99" s="172"/>
      <c r="F99" s="173"/>
      <c r="G99" s="174"/>
      <c r="H99" s="112"/>
      <c r="I99" s="112"/>
    </row>
    <row r="100" spans="1:9" ht="24">
      <c r="A100" s="92"/>
      <c r="B100" s="86"/>
      <c r="C100" s="82"/>
      <c r="D100" s="109" t="s">
        <v>177</v>
      </c>
      <c r="E100" s="110" t="s">
        <v>178</v>
      </c>
      <c r="F100" s="111" t="s">
        <v>179</v>
      </c>
      <c r="G100" s="110" t="s">
        <v>180</v>
      </c>
      <c r="H100" s="112"/>
      <c r="I100" s="112"/>
    </row>
    <row r="101" spans="1:9">
      <c r="A101" s="41"/>
      <c r="B101" s="74" t="s">
        <v>203</v>
      </c>
      <c r="C101" s="75" t="s">
        <v>204</v>
      </c>
      <c r="D101" s="76"/>
      <c r="E101" s="77"/>
      <c r="F101" s="76"/>
      <c r="G101" s="78"/>
      <c r="H101" s="102"/>
      <c r="I101" s="113"/>
    </row>
    <row r="102" spans="1:9">
      <c r="A102" s="92"/>
      <c r="B102" s="62"/>
      <c r="C102" s="70"/>
      <c r="D102" s="71"/>
      <c r="E102" s="72"/>
      <c r="F102" s="93"/>
      <c r="G102" s="73"/>
      <c r="H102" s="102"/>
      <c r="I102" s="113"/>
    </row>
    <row r="103" spans="1:9">
      <c r="A103" s="92"/>
      <c r="B103" s="62"/>
      <c r="C103" s="114" t="s">
        <v>205</v>
      </c>
      <c r="D103" s="71"/>
      <c r="E103" s="72"/>
      <c r="F103" s="93"/>
      <c r="G103" s="73"/>
      <c r="H103" s="102"/>
      <c r="I103" s="113"/>
    </row>
    <row r="104" spans="1:9" ht="140.25">
      <c r="A104" s="92"/>
      <c r="B104" s="62" t="s">
        <v>184</v>
      </c>
      <c r="C104" s="115" t="s">
        <v>206</v>
      </c>
      <c r="D104" s="71"/>
      <c r="E104" s="72"/>
      <c r="F104" s="93"/>
      <c r="G104" s="73"/>
      <c r="H104" s="102"/>
      <c r="I104" s="113"/>
    </row>
    <row r="105" spans="1:9">
      <c r="A105" s="92"/>
      <c r="B105" s="116"/>
      <c r="C105" s="117"/>
      <c r="D105" s="100"/>
      <c r="E105" s="118"/>
      <c r="F105" s="97"/>
      <c r="G105" s="98"/>
      <c r="H105" s="102"/>
      <c r="I105" s="113"/>
    </row>
    <row r="106" spans="1:9" ht="63.75">
      <c r="A106" s="92"/>
      <c r="B106" s="62" t="s">
        <v>186</v>
      </c>
      <c r="C106" s="115" t="s">
        <v>207</v>
      </c>
      <c r="D106" s="100" t="s">
        <v>208</v>
      </c>
      <c r="E106" s="118">
        <v>75</v>
      </c>
      <c r="F106" s="97"/>
      <c r="G106" s="98">
        <f>+F106*E106</f>
        <v>0</v>
      </c>
      <c r="H106" s="102"/>
      <c r="I106" s="113"/>
    </row>
    <row r="107" spans="1:9">
      <c r="A107" s="92"/>
      <c r="B107" s="116"/>
      <c r="C107" s="117"/>
      <c r="D107" s="100"/>
      <c r="E107" s="118"/>
      <c r="F107" s="97"/>
      <c r="G107" s="98"/>
      <c r="H107" s="102"/>
      <c r="I107" s="113"/>
    </row>
    <row r="108" spans="1:9" ht="51">
      <c r="A108" s="92"/>
      <c r="B108" s="62" t="s">
        <v>196</v>
      </c>
      <c r="C108" s="115" t="s">
        <v>209</v>
      </c>
      <c r="D108" s="100" t="s">
        <v>208</v>
      </c>
      <c r="E108" s="118">
        <v>45</v>
      </c>
      <c r="F108" s="97"/>
      <c r="G108" s="98">
        <f>+F108*E108</f>
        <v>0</v>
      </c>
      <c r="H108" s="102"/>
      <c r="I108" s="113"/>
    </row>
    <row r="109" spans="1:9">
      <c r="A109" s="92"/>
      <c r="B109" s="62"/>
      <c r="C109" s="115"/>
      <c r="D109" s="100"/>
      <c r="E109" s="118"/>
      <c r="F109" s="97"/>
      <c r="G109" s="98"/>
      <c r="H109" s="102"/>
      <c r="I109" s="113"/>
    </row>
    <row r="110" spans="1:9" ht="25.5">
      <c r="A110" s="92"/>
      <c r="B110" s="62" t="s">
        <v>210</v>
      </c>
      <c r="C110" s="115" t="s">
        <v>403</v>
      </c>
      <c r="D110" s="100" t="s">
        <v>208</v>
      </c>
      <c r="E110" s="118">
        <v>60</v>
      </c>
      <c r="F110" s="97"/>
      <c r="G110" s="98">
        <f>+F110*E110</f>
        <v>0</v>
      </c>
      <c r="H110" s="102"/>
      <c r="I110" s="113"/>
    </row>
    <row r="111" spans="1:9">
      <c r="A111" s="92"/>
      <c r="B111" s="62"/>
      <c r="C111" s="115"/>
      <c r="D111" s="100"/>
      <c r="E111" s="118"/>
      <c r="F111" s="97"/>
      <c r="G111" s="98"/>
      <c r="H111" s="102"/>
      <c r="I111" s="113"/>
    </row>
    <row r="112" spans="1:9" ht="25.5">
      <c r="A112" s="92"/>
      <c r="B112" s="62" t="s">
        <v>213</v>
      </c>
      <c r="C112" s="115" t="s">
        <v>404</v>
      </c>
      <c r="D112" s="100" t="s">
        <v>208</v>
      </c>
      <c r="E112" s="118">
        <v>32</v>
      </c>
      <c r="F112" s="97"/>
      <c r="G112" s="98">
        <f>+F112*E112</f>
        <v>0</v>
      </c>
      <c r="H112" s="102"/>
      <c r="I112" s="113"/>
    </row>
    <row r="113" spans="1:9">
      <c r="A113" s="92"/>
      <c r="B113" s="62"/>
      <c r="C113" s="115"/>
      <c r="D113" s="100"/>
      <c r="E113" s="118"/>
      <c r="F113" s="97"/>
      <c r="G113" s="98"/>
      <c r="H113" s="102"/>
      <c r="I113" s="113"/>
    </row>
    <row r="114" spans="1:9">
      <c r="A114" s="92"/>
      <c r="B114" s="62" t="s">
        <v>217</v>
      </c>
      <c r="C114" s="99" t="s">
        <v>218</v>
      </c>
      <c r="D114" s="100" t="s">
        <v>208</v>
      </c>
      <c r="E114" s="118">
        <v>55</v>
      </c>
      <c r="F114" s="97"/>
      <c r="G114" s="98">
        <f>+F114*E114</f>
        <v>0</v>
      </c>
      <c r="H114" s="102"/>
      <c r="I114" s="113"/>
    </row>
    <row r="115" spans="1:9">
      <c r="A115" s="92"/>
      <c r="B115" s="62"/>
      <c r="C115" s="70"/>
      <c r="D115" s="119"/>
      <c r="E115" s="120"/>
      <c r="F115" s="264"/>
      <c r="G115" s="121"/>
      <c r="H115" s="102"/>
      <c r="I115" s="113"/>
    </row>
    <row r="116" spans="1:9">
      <c r="A116" s="102"/>
      <c r="B116" s="103"/>
      <c r="C116" s="104" t="s">
        <v>219</v>
      </c>
      <c r="D116" s="105"/>
      <c r="E116" s="106"/>
      <c r="F116" s="265"/>
      <c r="G116" s="108">
        <f>SUM(G105:G115)</f>
        <v>0</v>
      </c>
      <c r="H116" s="102"/>
      <c r="I116" s="113"/>
    </row>
    <row r="117" spans="1:9">
      <c r="A117" s="92"/>
      <c r="B117" s="29"/>
      <c r="C117" s="123"/>
      <c r="D117" s="124"/>
      <c r="E117" s="41"/>
      <c r="F117" s="124"/>
      <c r="G117" s="125"/>
      <c r="H117" s="102"/>
      <c r="I117" s="113"/>
    </row>
    <row r="118" spans="1:9" ht="24">
      <c r="A118" s="92"/>
      <c r="B118" s="29"/>
      <c r="C118" s="123"/>
      <c r="D118" s="109" t="s">
        <v>177</v>
      </c>
      <c r="E118" s="110" t="s">
        <v>178</v>
      </c>
      <c r="F118" s="111" t="s">
        <v>179</v>
      </c>
      <c r="G118" s="110" t="s">
        <v>180</v>
      </c>
      <c r="H118" s="102"/>
      <c r="I118" s="113"/>
    </row>
    <row r="119" spans="1:9" ht="15.75">
      <c r="A119" s="68" t="s">
        <v>172</v>
      </c>
      <c r="B119" s="69" t="s">
        <v>173</v>
      </c>
      <c r="C119" s="69"/>
      <c r="D119" s="69"/>
      <c r="E119" s="69"/>
      <c r="F119" s="261"/>
      <c r="G119" s="69"/>
      <c r="H119" s="69"/>
      <c r="I119" s="69"/>
    </row>
    <row r="120" spans="1:9">
      <c r="A120" s="92"/>
      <c r="B120" s="62"/>
      <c r="C120" s="99"/>
      <c r="D120" s="71"/>
      <c r="E120" s="72"/>
      <c r="F120" s="93"/>
      <c r="G120" s="73"/>
      <c r="H120" s="102"/>
      <c r="I120" s="113"/>
    </row>
    <row r="121" spans="1:9">
      <c r="A121" s="41"/>
      <c r="B121" s="74" t="s">
        <v>203</v>
      </c>
      <c r="C121" s="75" t="s">
        <v>220</v>
      </c>
      <c r="D121" s="76"/>
      <c r="E121" s="77"/>
      <c r="F121" s="76"/>
      <c r="G121" s="78"/>
      <c r="H121" s="102"/>
      <c r="I121" s="113"/>
    </row>
    <row r="122" spans="1:9">
      <c r="A122" s="92"/>
      <c r="B122" s="29"/>
      <c r="C122" s="132"/>
      <c r="D122" s="133"/>
      <c r="E122" s="134"/>
      <c r="F122" s="199"/>
      <c r="G122" s="136"/>
      <c r="H122" s="102"/>
      <c r="I122" s="113"/>
    </row>
    <row r="123" spans="1:9" ht="25.5">
      <c r="A123" s="92"/>
      <c r="B123" s="29" t="s">
        <v>231</v>
      </c>
      <c r="C123" s="132" t="s">
        <v>405</v>
      </c>
      <c r="D123" s="133" t="s">
        <v>199</v>
      </c>
      <c r="E123" s="134">
        <v>1</v>
      </c>
      <c r="F123" s="199"/>
      <c r="G123" s="136">
        <f>+F123*E123</f>
        <v>0</v>
      </c>
      <c r="H123" s="102"/>
      <c r="I123" s="113"/>
    </row>
    <row r="124" spans="1:9">
      <c r="A124" s="92"/>
      <c r="B124" s="29"/>
      <c r="C124" s="132"/>
      <c r="D124" s="133"/>
      <c r="E124" s="134"/>
      <c r="F124" s="199"/>
      <c r="G124" s="136"/>
      <c r="H124" s="102"/>
      <c r="I124" s="113"/>
    </row>
    <row r="125" spans="1:9">
      <c r="A125" s="92"/>
      <c r="B125" s="29"/>
      <c r="C125" s="104" t="s">
        <v>233</v>
      </c>
      <c r="D125" s="105"/>
      <c r="E125" s="106"/>
      <c r="F125" s="107"/>
      <c r="G125" s="108">
        <f>SUM(G122:G124)</f>
        <v>0</v>
      </c>
      <c r="H125" s="102"/>
      <c r="I125" s="113"/>
    </row>
    <row r="126" spans="1:9">
      <c r="A126" s="92"/>
      <c r="B126" s="29"/>
      <c r="C126" s="252"/>
      <c r="D126" s="253"/>
      <c r="E126" s="254"/>
      <c r="F126" s="255"/>
      <c r="G126" s="256"/>
      <c r="H126" s="102"/>
      <c r="I126" s="113"/>
    </row>
    <row r="127" spans="1:9">
      <c r="A127" s="92"/>
      <c r="B127" s="29"/>
      <c r="C127" s="115"/>
      <c r="D127" s="41"/>
      <c r="E127" s="131"/>
      <c r="F127" s="137"/>
      <c r="G127" s="89"/>
      <c r="H127" s="102"/>
      <c r="I127" s="113"/>
    </row>
    <row r="128" spans="1:9" ht="15.75">
      <c r="A128" s="68" t="s">
        <v>481</v>
      </c>
      <c r="B128" s="69" t="s">
        <v>482</v>
      </c>
      <c r="C128" s="69"/>
    </row>
    <row r="130" spans="1:7" ht="24">
      <c r="D130" s="138" t="s">
        <v>177</v>
      </c>
      <c r="E130" s="139" t="s">
        <v>178</v>
      </c>
      <c r="F130" s="140" t="s">
        <v>179</v>
      </c>
      <c r="G130" s="139" t="s">
        <v>180</v>
      </c>
    </row>
    <row r="132" spans="1:7" ht="25.5">
      <c r="A132" s="92"/>
      <c r="B132" s="62" t="s">
        <v>236</v>
      </c>
      <c r="C132" s="99" t="s">
        <v>237</v>
      </c>
      <c r="D132" s="100" t="s">
        <v>199</v>
      </c>
      <c r="E132" s="118">
        <v>1</v>
      </c>
      <c r="F132" s="147"/>
      <c r="G132" s="148">
        <f>+F132*E132</f>
        <v>0</v>
      </c>
    </row>
    <row r="134" spans="1:7" ht="15">
      <c r="C134" s="104" t="s">
        <v>483</v>
      </c>
      <c r="D134" s="105"/>
      <c r="E134" s="106"/>
      <c r="F134" s="107"/>
      <c r="G134" s="175">
        <f>SUM(G130:G132)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5.5703125" customWidth="1"/>
    <col min="2" max="2" width="3.42578125" customWidth="1"/>
    <col min="3" max="3" width="38" customWidth="1"/>
    <col min="4" max="4" width="6.42578125" customWidth="1"/>
    <col min="5" max="5" width="6.7109375" customWidth="1"/>
    <col min="6" max="6" width="9.28515625" style="260" customWidth="1"/>
    <col min="7" max="7" width="15.7109375" customWidth="1"/>
  </cols>
  <sheetData>
    <row r="1" spans="1:9" ht="12.75" customHeight="1">
      <c r="H1" s="40"/>
      <c r="I1" s="40"/>
    </row>
    <row r="2" spans="1:9" ht="24.75" customHeight="1">
      <c r="C2" s="34" t="s">
        <v>164</v>
      </c>
      <c r="H2" s="40"/>
      <c r="I2" s="40"/>
    </row>
    <row r="3" spans="1:9" ht="21" customHeight="1">
      <c r="C3" s="22" t="s">
        <v>406</v>
      </c>
      <c r="H3" s="40"/>
      <c r="I3" s="176"/>
    </row>
    <row r="4" spans="1:9">
      <c r="C4" s="36"/>
      <c r="H4" s="40"/>
      <c r="I4" s="40"/>
    </row>
    <row r="5" spans="1:9" ht="18.600000000000001" customHeight="1">
      <c r="C5" s="22" t="s">
        <v>152</v>
      </c>
      <c r="H5" s="40"/>
      <c r="I5" s="40"/>
    </row>
    <row r="6" spans="1:9">
      <c r="H6" s="40"/>
      <c r="I6" s="40"/>
    </row>
    <row r="7" spans="1:9" ht="25.5">
      <c r="A7" s="28"/>
      <c r="B7" s="35"/>
      <c r="C7" s="94" t="s">
        <v>502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G51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G62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$G$72</f>
        <v>0</v>
      </c>
      <c r="G16" s="284"/>
      <c r="H16" s="41"/>
      <c r="I16" s="41"/>
    </row>
    <row r="17" spans="1:9" ht="12.75" customHeight="1">
      <c r="A17" s="28"/>
      <c r="B17" s="35"/>
      <c r="C17" s="57" t="s">
        <v>407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5.9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5.6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6.45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4.6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2.9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1.15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3.45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3.9" customHeight="1">
      <c r="A33" s="92"/>
      <c r="B33" s="62" t="s">
        <v>184</v>
      </c>
      <c r="C33" s="267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70"/>
      <c r="D34" s="119"/>
      <c r="E34" s="120"/>
      <c r="F34" s="154"/>
      <c r="G34" s="155"/>
      <c r="H34" s="101"/>
      <c r="I34" s="89"/>
    </row>
    <row r="35" spans="1:9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</row>
    <row r="36" spans="1:9">
      <c r="A36" s="92"/>
      <c r="B36" s="74"/>
      <c r="C36" s="99"/>
      <c r="D36" s="71"/>
      <c r="E36" s="72"/>
      <c r="F36" s="93"/>
      <c r="G36" s="73"/>
      <c r="H36" s="101"/>
      <c r="I36" s="89"/>
    </row>
    <row r="37" spans="1:9" ht="15.75">
      <c r="A37" s="68" t="s">
        <v>170</v>
      </c>
      <c r="B37" s="69" t="s">
        <v>202</v>
      </c>
      <c r="C37" s="69"/>
      <c r="D37" s="69"/>
      <c r="E37" s="69"/>
      <c r="F37" s="261"/>
      <c r="G37" s="69"/>
      <c r="H37" s="69"/>
      <c r="I37" s="69"/>
    </row>
    <row r="38" spans="1:9" ht="15.75">
      <c r="A38" s="92"/>
      <c r="B38" s="86"/>
      <c r="C38" s="82"/>
      <c r="D38" s="171"/>
      <c r="E38" s="172"/>
      <c r="F38" s="173"/>
      <c r="G38" s="174"/>
      <c r="H38" s="112"/>
      <c r="I38" s="112"/>
    </row>
    <row r="39" spans="1:9" ht="24">
      <c r="A39" s="92"/>
      <c r="B39" s="86"/>
      <c r="C39" s="82"/>
      <c r="D39" s="109" t="s">
        <v>177</v>
      </c>
      <c r="E39" s="110" t="s">
        <v>178</v>
      </c>
      <c r="F39" s="111" t="s">
        <v>179</v>
      </c>
      <c r="G39" s="110" t="s">
        <v>180</v>
      </c>
      <c r="H39" s="112"/>
      <c r="I39" s="112"/>
    </row>
    <row r="40" spans="1:9">
      <c r="A40" s="41"/>
      <c r="B40" s="74" t="s">
        <v>203</v>
      </c>
      <c r="C40" s="75" t="s">
        <v>204</v>
      </c>
      <c r="D40" s="76"/>
      <c r="E40" s="77"/>
      <c r="F40" s="76"/>
      <c r="G40" s="78"/>
      <c r="H40" s="102"/>
      <c r="I40" s="113"/>
    </row>
    <row r="41" spans="1:9">
      <c r="A41" s="92"/>
      <c r="B41" s="62"/>
      <c r="C41" s="70"/>
      <c r="D41" s="71"/>
      <c r="E41" s="72"/>
      <c r="F41" s="93"/>
      <c r="G41" s="73"/>
      <c r="H41" s="102"/>
      <c r="I41" s="113"/>
    </row>
    <row r="42" spans="1:9">
      <c r="A42" s="92"/>
      <c r="B42" s="62"/>
      <c r="C42" s="114" t="s">
        <v>205</v>
      </c>
      <c r="D42" s="71"/>
      <c r="E42" s="72"/>
      <c r="F42" s="93"/>
      <c r="G42" s="73"/>
      <c r="H42" s="102"/>
      <c r="I42" s="113"/>
    </row>
    <row r="43" spans="1:9" ht="165.75">
      <c r="A43" s="92"/>
      <c r="B43" s="62" t="s">
        <v>184</v>
      </c>
      <c r="C43" s="115" t="s">
        <v>206</v>
      </c>
      <c r="D43" s="71"/>
      <c r="E43" s="72"/>
      <c r="F43" s="93"/>
      <c r="G43" s="73"/>
      <c r="H43" s="102"/>
      <c r="I43" s="113"/>
    </row>
    <row r="44" spans="1:9">
      <c r="A44" s="92"/>
      <c r="B44" s="116"/>
      <c r="C44" s="117"/>
      <c r="D44" s="100"/>
      <c r="E44" s="118"/>
      <c r="F44" s="97"/>
      <c r="G44" s="98"/>
      <c r="H44" s="102"/>
      <c r="I44" s="113"/>
    </row>
    <row r="45" spans="1:9" ht="63.75">
      <c r="A45" s="92"/>
      <c r="B45" s="62" t="s">
        <v>186</v>
      </c>
      <c r="C45" s="115" t="s">
        <v>207</v>
      </c>
      <c r="D45" s="100" t="s">
        <v>208</v>
      </c>
      <c r="E45" s="118">
        <v>16</v>
      </c>
      <c r="F45" s="97"/>
      <c r="G45" s="98">
        <f>+F45*E45</f>
        <v>0</v>
      </c>
      <c r="H45" s="102"/>
      <c r="I45" s="113"/>
    </row>
    <row r="46" spans="1:9">
      <c r="A46" s="92"/>
      <c r="B46" s="116"/>
      <c r="C46" s="117"/>
      <c r="D46" s="100"/>
      <c r="E46" s="118"/>
      <c r="F46" s="97"/>
      <c r="G46" s="98"/>
      <c r="H46" s="102"/>
      <c r="I46" s="113"/>
    </row>
    <row r="47" spans="1:9" ht="51">
      <c r="A47" s="92"/>
      <c r="B47" s="62" t="s">
        <v>196</v>
      </c>
      <c r="C47" s="115" t="s">
        <v>209</v>
      </c>
      <c r="D47" s="100" t="s">
        <v>208</v>
      </c>
      <c r="E47" s="118">
        <v>9</v>
      </c>
      <c r="F47" s="97"/>
      <c r="G47" s="98">
        <f>+F47*E47</f>
        <v>0</v>
      </c>
      <c r="H47" s="102"/>
      <c r="I47" s="113"/>
    </row>
    <row r="48" spans="1:9">
      <c r="A48" s="92"/>
      <c r="B48" s="62"/>
      <c r="C48" s="115"/>
      <c r="D48" s="100"/>
      <c r="E48" s="118"/>
      <c r="F48" s="97"/>
      <c r="G48" s="98"/>
      <c r="H48" s="102"/>
      <c r="I48" s="113"/>
    </row>
    <row r="49" spans="1:9">
      <c r="A49" s="92"/>
      <c r="B49" s="62" t="s">
        <v>217</v>
      </c>
      <c r="C49" s="99" t="s">
        <v>218</v>
      </c>
      <c r="D49" s="100" t="s">
        <v>208</v>
      </c>
      <c r="E49" s="118">
        <v>10</v>
      </c>
      <c r="F49" s="97"/>
      <c r="G49" s="98">
        <f>+F49*E49</f>
        <v>0</v>
      </c>
      <c r="H49" s="102"/>
      <c r="I49" s="113"/>
    </row>
    <row r="50" spans="1:9">
      <c r="A50" s="92"/>
      <c r="B50" s="62"/>
      <c r="C50" s="70"/>
      <c r="D50" s="119"/>
      <c r="E50" s="120"/>
      <c r="F50" s="264"/>
      <c r="G50" s="121"/>
      <c r="H50" s="102"/>
      <c r="I50" s="113"/>
    </row>
    <row r="51" spans="1:9">
      <c r="A51" s="102"/>
      <c r="B51" s="103"/>
      <c r="C51" s="104" t="s">
        <v>219</v>
      </c>
      <c r="D51" s="105"/>
      <c r="E51" s="106"/>
      <c r="F51" s="265"/>
      <c r="G51" s="108">
        <f>SUM(G44:G50)</f>
        <v>0</v>
      </c>
      <c r="H51" s="102"/>
      <c r="I51" s="113"/>
    </row>
    <row r="52" spans="1:9">
      <c r="A52" s="92"/>
      <c r="B52" s="29"/>
      <c r="C52" s="123"/>
      <c r="D52" s="124"/>
      <c r="E52" s="41"/>
      <c r="F52" s="124"/>
      <c r="G52" s="125"/>
      <c r="H52" s="102"/>
      <c r="I52" s="113"/>
    </row>
    <row r="53" spans="1:9" ht="15.75">
      <c r="A53" s="68" t="s">
        <v>172</v>
      </c>
      <c r="B53" s="69" t="s">
        <v>173</v>
      </c>
      <c r="C53" s="69"/>
      <c r="D53" s="69"/>
      <c r="E53" s="69"/>
      <c r="F53" s="261"/>
      <c r="G53" s="69"/>
      <c r="H53" s="69"/>
      <c r="I53" s="69"/>
    </row>
    <row r="54" spans="1:9">
      <c r="A54" s="92"/>
      <c r="B54" s="29"/>
      <c r="C54" s="115"/>
      <c r="D54" s="41"/>
      <c r="E54" s="131"/>
      <c r="F54" s="137"/>
      <c r="G54" s="89"/>
      <c r="H54" s="102"/>
      <c r="I54" s="113"/>
    </row>
    <row r="55" spans="1:9" ht="24">
      <c r="A55" s="92"/>
      <c r="B55" s="62"/>
      <c r="C55" s="70"/>
      <c r="D55" s="138" t="s">
        <v>177</v>
      </c>
      <c r="E55" s="139" t="s">
        <v>178</v>
      </c>
      <c r="F55" s="140" t="s">
        <v>179</v>
      </c>
      <c r="G55" s="139" t="s">
        <v>180</v>
      </c>
      <c r="H55" s="102"/>
      <c r="I55" s="113"/>
    </row>
    <row r="56" spans="1:9">
      <c r="A56" s="41"/>
      <c r="B56" s="74" t="s">
        <v>234</v>
      </c>
      <c r="C56" s="75" t="s">
        <v>235</v>
      </c>
      <c r="D56" s="143"/>
      <c r="E56" s="144"/>
      <c r="F56" s="145"/>
      <c r="G56" s="146"/>
      <c r="H56" s="102"/>
      <c r="I56" s="113"/>
    </row>
    <row r="57" spans="1:9" ht="91.5" customHeight="1">
      <c r="A57" s="92"/>
      <c r="B57" s="29" t="s">
        <v>210</v>
      </c>
      <c r="C57" s="115" t="s">
        <v>328</v>
      </c>
      <c r="D57" s="202" t="s">
        <v>199</v>
      </c>
      <c r="E57" s="118">
        <v>1</v>
      </c>
      <c r="F57" s="147"/>
      <c r="G57" s="148">
        <f>+F57*E57</f>
        <v>0</v>
      </c>
      <c r="H57" s="102"/>
      <c r="I57" s="113"/>
    </row>
    <row r="58" spans="1:9">
      <c r="A58" s="92"/>
      <c r="B58" s="29"/>
      <c r="C58" s="99"/>
      <c r="D58" s="202"/>
      <c r="E58" s="118"/>
      <c r="F58" s="147"/>
      <c r="G58" s="148"/>
      <c r="H58" s="102"/>
      <c r="I58" s="113"/>
    </row>
    <row r="59" spans="1:9" ht="66.75" customHeight="1">
      <c r="A59" s="92"/>
      <c r="B59" s="62" t="s">
        <v>213</v>
      </c>
      <c r="C59" s="99" t="s">
        <v>329</v>
      </c>
      <c r="D59" s="100" t="s">
        <v>199</v>
      </c>
      <c r="E59" s="118">
        <v>1</v>
      </c>
      <c r="F59" s="147"/>
      <c r="G59" s="148">
        <f>+F59*E59</f>
        <v>0</v>
      </c>
      <c r="H59" s="102"/>
      <c r="I59" s="113"/>
    </row>
    <row r="60" spans="1:9">
      <c r="A60" s="92"/>
      <c r="B60" s="62"/>
      <c r="C60" s="70"/>
      <c r="D60" s="100"/>
      <c r="E60" s="118"/>
      <c r="F60" s="147"/>
      <c r="G60" s="136"/>
      <c r="H60" s="102"/>
      <c r="I60" s="113"/>
    </row>
    <row r="61" spans="1:9">
      <c r="A61" s="92"/>
      <c r="B61" s="62"/>
      <c r="C61" s="70"/>
      <c r="D61" s="119"/>
      <c r="E61" s="149"/>
      <c r="F61" s="119"/>
      <c r="G61" s="150"/>
      <c r="H61" s="102"/>
      <c r="I61" s="113"/>
    </row>
    <row r="62" spans="1:9" ht="37.5" customHeight="1">
      <c r="A62" s="102"/>
      <c r="B62" s="151"/>
      <c r="C62" s="104" t="s">
        <v>487</v>
      </c>
      <c r="D62" s="105"/>
      <c r="E62" s="106"/>
      <c r="F62" s="107"/>
      <c r="G62" s="108">
        <f>SUM(G57:G61)</f>
        <v>0</v>
      </c>
      <c r="H62" s="102"/>
      <c r="I62" s="113"/>
    </row>
    <row r="66" spans="1:7" ht="15.75">
      <c r="A66" s="68" t="s">
        <v>481</v>
      </c>
      <c r="B66" s="69" t="s">
        <v>482</v>
      </c>
      <c r="C66" s="69"/>
    </row>
    <row r="68" spans="1:7" ht="24">
      <c r="D68" s="138" t="s">
        <v>177</v>
      </c>
      <c r="E68" s="139" t="s">
        <v>178</v>
      </c>
      <c r="F68" s="140" t="s">
        <v>179</v>
      </c>
      <c r="G68" s="139" t="s">
        <v>180</v>
      </c>
    </row>
    <row r="70" spans="1:7" ht="25.5">
      <c r="A70" s="92"/>
      <c r="B70" s="62" t="s">
        <v>236</v>
      </c>
      <c r="C70" s="99" t="s">
        <v>237</v>
      </c>
      <c r="D70" s="100" t="s">
        <v>199</v>
      </c>
      <c r="E70" s="118">
        <v>1</v>
      </c>
      <c r="F70" s="147"/>
      <c r="G70" s="148">
        <f>+F70*E70</f>
        <v>0</v>
      </c>
    </row>
    <row r="72" spans="1:7" ht="15">
      <c r="C72" s="104" t="s">
        <v>483</v>
      </c>
      <c r="D72" s="105"/>
      <c r="E72" s="106"/>
      <c r="F72" s="107"/>
      <c r="G72" s="175">
        <f>SUM(G68:G70)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5" customWidth="1"/>
    <col min="2" max="2" width="2.5703125" customWidth="1"/>
    <col min="3" max="3" width="40.85546875" customWidth="1"/>
    <col min="4" max="4" width="6.42578125" customWidth="1"/>
    <col min="5" max="5" width="6.85546875" customWidth="1"/>
    <col min="6" max="6" width="11.140625" style="260" customWidth="1"/>
    <col min="7" max="7" width="14.42578125" customWidth="1"/>
  </cols>
  <sheetData>
    <row r="1" spans="1:9" ht="12.75" customHeight="1">
      <c r="H1" s="40"/>
      <c r="I1" s="40"/>
    </row>
    <row r="2" spans="1:9" ht="22.5" customHeight="1">
      <c r="C2" s="34" t="s">
        <v>164</v>
      </c>
      <c r="H2" s="40"/>
      <c r="I2" s="40"/>
    </row>
    <row r="3" spans="1:9" ht="30.75" customHeight="1">
      <c r="C3" s="22" t="s">
        <v>408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153</v>
      </c>
      <c r="H5" s="40"/>
      <c r="I5" s="40"/>
    </row>
    <row r="6" spans="1:9" ht="18.600000000000001" customHeight="1">
      <c r="H6" s="40"/>
      <c r="I6" s="40"/>
    </row>
    <row r="7" spans="1:9" ht="25.5">
      <c r="A7" s="28"/>
      <c r="B7" s="35"/>
      <c r="C7" s="94" t="s">
        <v>503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G39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G53+G95+G109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G122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$G$133</f>
        <v>0</v>
      </c>
      <c r="G16" s="284"/>
      <c r="H16" s="41"/>
      <c r="I16" s="41"/>
    </row>
    <row r="17" spans="1:9" ht="12.75" customHeight="1">
      <c r="A17" s="28"/>
      <c r="B17" s="35"/>
      <c r="C17" s="57" t="s">
        <v>409</v>
      </c>
      <c r="E17" s="153"/>
      <c r="F17" s="153"/>
      <c r="G17" s="153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6.45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6.1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6.45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5.9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7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27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3.45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51" customHeight="1">
      <c r="A33" s="92"/>
      <c r="B33" s="62" t="s">
        <v>184</v>
      </c>
      <c r="C33" s="267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99"/>
      <c r="D34" s="100"/>
      <c r="E34" s="96"/>
      <c r="F34" s="97"/>
      <c r="G34" s="98"/>
      <c r="H34" s="101"/>
      <c r="I34" s="89"/>
    </row>
    <row r="35" spans="1:9" ht="32.450000000000003" customHeight="1">
      <c r="A35" s="92"/>
      <c r="B35" s="62" t="s">
        <v>213</v>
      </c>
      <c r="C35" s="99" t="s">
        <v>285</v>
      </c>
      <c r="D35" s="100" t="s">
        <v>208</v>
      </c>
      <c r="E35" s="96">
        <v>4</v>
      </c>
      <c r="F35" s="97"/>
      <c r="G35" s="98">
        <f>+F35*E35</f>
        <v>0</v>
      </c>
      <c r="H35" s="101"/>
      <c r="I35" s="89"/>
    </row>
    <row r="36" spans="1:9">
      <c r="A36" s="92"/>
      <c r="B36" s="62"/>
      <c r="C36" s="99"/>
      <c r="D36" s="100"/>
      <c r="E36" s="96"/>
      <c r="F36" s="97"/>
      <c r="G36" s="98"/>
      <c r="H36" s="101"/>
      <c r="I36" s="89"/>
    </row>
    <row r="37" spans="1:9" ht="21" customHeight="1">
      <c r="A37" s="92"/>
      <c r="B37" s="62" t="s">
        <v>217</v>
      </c>
      <c r="C37" s="99" t="s">
        <v>286</v>
      </c>
      <c r="D37" s="202" t="s">
        <v>287</v>
      </c>
      <c r="E37" s="96">
        <v>3</v>
      </c>
      <c r="F37" s="97"/>
      <c r="G37" s="98">
        <f>+F37*E37</f>
        <v>0</v>
      </c>
      <c r="H37" s="101"/>
      <c r="I37" s="89"/>
    </row>
    <row r="38" spans="1:9">
      <c r="A38" s="92"/>
      <c r="B38" s="62"/>
      <c r="C38" s="70"/>
      <c r="D38" s="119"/>
      <c r="E38" s="120"/>
      <c r="F38" s="154"/>
      <c r="G38" s="155"/>
      <c r="H38" s="101"/>
      <c r="I38" s="89"/>
    </row>
    <row r="39" spans="1:9">
      <c r="A39" s="102"/>
      <c r="B39" s="103"/>
      <c r="C39" s="104" t="s">
        <v>200</v>
      </c>
      <c r="D39" s="105"/>
      <c r="E39" s="106"/>
      <c r="F39" s="107"/>
      <c r="G39" s="108">
        <f>SUM(G33:G38)</f>
        <v>0</v>
      </c>
      <c r="H39" s="101"/>
      <c r="I39" s="89"/>
    </row>
    <row r="40" spans="1:9">
      <c r="A40" s="92"/>
      <c r="B40" s="74"/>
      <c r="C40" s="99"/>
      <c r="D40" s="71"/>
      <c r="E40" s="72"/>
      <c r="F40" s="93"/>
      <c r="G40" s="73"/>
      <c r="H40" s="101"/>
      <c r="I40" s="89"/>
    </row>
    <row r="41" spans="1:9" ht="15.75">
      <c r="A41" s="68" t="s">
        <v>170</v>
      </c>
      <c r="B41" s="69" t="s">
        <v>202</v>
      </c>
      <c r="C41" s="69"/>
      <c r="D41" s="69"/>
      <c r="E41" s="69"/>
      <c r="F41" s="261"/>
      <c r="G41" s="69"/>
      <c r="H41" s="69"/>
      <c r="I41" s="69"/>
    </row>
    <row r="42" spans="1:9" ht="24">
      <c r="A42" s="92"/>
      <c r="B42" s="62"/>
      <c r="C42" s="70"/>
      <c r="D42" s="109" t="s">
        <v>177</v>
      </c>
      <c r="E42" s="110" t="s">
        <v>178</v>
      </c>
      <c r="F42" s="111" t="s">
        <v>179</v>
      </c>
      <c r="G42" s="110" t="s">
        <v>180</v>
      </c>
      <c r="H42" s="72"/>
      <c r="I42" s="113"/>
    </row>
    <row r="43" spans="1:9">
      <c r="A43" s="41"/>
      <c r="B43" s="74" t="s">
        <v>288</v>
      </c>
      <c r="C43" s="75" t="s">
        <v>289</v>
      </c>
      <c r="D43" s="157"/>
      <c r="E43" s="77"/>
      <c r="F43" s="76"/>
      <c r="G43" s="125"/>
      <c r="H43" s="72"/>
      <c r="I43" s="89"/>
    </row>
    <row r="44" spans="1:9">
      <c r="A44" s="92"/>
      <c r="B44" s="29"/>
      <c r="C44" s="115"/>
      <c r="D44" s="203"/>
      <c r="E44" s="204"/>
      <c r="F44" s="205"/>
      <c r="G44" s="206"/>
      <c r="H44" s="72"/>
      <c r="I44" s="89"/>
    </row>
    <row r="45" spans="1:9" ht="30.6" customHeight="1">
      <c r="A45" s="92"/>
      <c r="B45" s="74" t="s">
        <v>184</v>
      </c>
      <c r="C45" s="207" t="s">
        <v>290</v>
      </c>
      <c r="D45" s="100" t="s">
        <v>208</v>
      </c>
      <c r="E45" s="134">
        <v>3.5</v>
      </c>
      <c r="F45" s="208"/>
      <c r="G45" s="209">
        <f>+F45*E45</f>
        <v>0</v>
      </c>
      <c r="H45" s="72"/>
      <c r="I45" s="89"/>
    </row>
    <row r="46" spans="1:9">
      <c r="A46" s="92"/>
      <c r="B46" s="29"/>
      <c r="C46" s="115"/>
      <c r="D46" s="100"/>
      <c r="E46" s="134"/>
      <c r="F46" s="208"/>
      <c r="G46" s="209"/>
      <c r="H46" s="72"/>
      <c r="I46" s="89"/>
    </row>
    <row r="47" spans="1:9" ht="38.450000000000003" customHeight="1">
      <c r="A47" s="92"/>
      <c r="B47" s="29" t="s">
        <v>186</v>
      </c>
      <c r="C47" s="115" t="s">
        <v>291</v>
      </c>
      <c r="D47" s="100" t="s">
        <v>208</v>
      </c>
      <c r="E47" s="134">
        <v>3.5</v>
      </c>
      <c r="F47" s="208"/>
      <c r="G47" s="209">
        <f>+F47*E47</f>
        <v>0</v>
      </c>
      <c r="H47" s="72"/>
      <c r="I47" s="89"/>
    </row>
    <row r="48" spans="1:9">
      <c r="A48" s="92"/>
      <c r="B48" s="210"/>
      <c r="C48" s="115"/>
      <c r="D48" s="211"/>
      <c r="E48" s="134"/>
      <c r="F48" s="208"/>
      <c r="G48" s="209"/>
      <c r="H48" s="212"/>
      <c r="I48" s="89"/>
    </row>
    <row r="49" spans="1:9" ht="34.9" customHeight="1">
      <c r="A49" s="92"/>
      <c r="B49" s="29" t="s">
        <v>196</v>
      </c>
      <c r="C49" s="115" t="s">
        <v>292</v>
      </c>
      <c r="D49" s="100" t="s">
        <v>284</v>
      </c>
      <c r="E49" s="134">
        <v>8</v>
      </c>
      <c r="F49" s="208"/>
      <c r="G49" s="209">
        <f>+F49*E49</f>
        <v>0</v>
      </c>
      <c r="H49" s="212"/>
      <c r="I49" s="89"/>
    </row>
    <row r="50" spans="1:9">
      <c r="A50" s="92"/>
      <c r="B50" s="29" t="s">
        <v>217</v>
      </c>
      <c r="C50" s="115" t="s">
        <v>395</v>
      </c>
      <c r="D50" s="100"/>
      <c r="E50" s="118"/>
      <c r="F50" s="97"/>
      <c r="G50" s="98"/>
      <c r="H50" s="102"/>
      <c r="I50" s="113"/>
    </row>
    <row r="51" spans="1:9">
      <c r="A51" s="92"/>
      <c r="B51" s="116" t="s">
        <v>223</v>
      </c>
      <c r="C51" s="163" t="s">
        <v>180</v>
      </c>
      <c r="D51" s="100" t="s">
        <v>284</v>
      </c>
      <c r="E51" s="134">
        <v>3</v>
      </c>
      <c r="F51" s="208"/>
      <c r="G51" s="209">
        <f>+F51*E51</f>
        <v>0</v>
      </c>
      <c r="H51" s="102"/>
      <c r="I51" s="113"/>
    </row>
    <row r="52" spans="1:9">
      <c r="A52" s="92"/>
      <c r="B52" s="29"/>
      <c r="C52" s="115"/>
      <c r="D52" s="213"/>
      <c r="E52" s="214"/>
      <c r="F52" s="215"/>
      <c r="G52" s="209"/>
      <c r="H52" s="102"/>
      <c r="I52" s="113"/>
    </row>
    <row r="53" spans="1:9">
      <c r="A53" s="92"/>
      <c r="B53" s="62"/>
      <c r="C53" s="104" t="s">
        <v>293</v>
      </c>
      <c r="D53" s="105"/>
      <c r="E53" s="106"/>
      <c r="F53" s="107"/>
      <c r="G53" s="108">
        <f>SUM(G45:G52)</f>
        <v>0</v>
      </c>
      <c r="H53" s="102"/>
      <c r="I53" s="113"/>
    </row>
    <row r="54" spans="1:9">
      <c r="A54" s="92"/>
      <c r="B54" s="29"/>
      <c r="C54" s="123"/>
      <c r="D54" s="124"/>
      <c r="E54" s="41"/>
      <c r="F54" s="124"/>
      <c r="G54" s="125"/>
      <c r="H54" s="102"/>
      <c r="I54" s="113"/>
    </row>
    <row r="55" spans="1:9">
      <c r="A55" s="92"/>
      <c r="B55" s="29"/>
      <c r="C55" s="123"/>
      <c r="D55" s="156"/>
      <c r="E55" s="41"/>
      <c r="F55" s="124"/>
      <c r="G55" s="125"/>
      <c r="H55" s="102"/>
      <c r="I55" s="113"/>
    </row>
    <row r="56" spans="1:9" ht="24">
      <c r="A56" s="92"/>
      <c r="B56" s="62"/>
      <c r="C56" s="70"/>
      <c r="D56" s="109" t="s">
        <v>177</v>
      </c>
      <c r="E56" s="110" t="s">
        <v>178</v>
      </c>
      <c r="F56" s="111" t="s">
        <v>179</v>
      </c>
      <c r="G56" s="110" t="s">
        <v>180</v>
      </c>
      <c r="H56" s="101"/>
      <c r="I56" s="89"/>
    </row>
    <row r="57" spans="1:9">
      <c r="A57" s="41"/>
      <c r="B57" s="74" t="s">
        <v>240</v>
      </c>
      <c r="C57" s="75" t="s">
        <v>241</v>
      </c>
      <c r="D57" s="157"/>
      <c r="E57" s="77"/>
      <c r="F57" s="76"/>
      <c r="G57" s="158"/>
      <c r="H57" s="102"/>
      <c r="I57" s="113"/>
    </row>
    <row r="58" spans="1:9">
      <c r="A58" s="92"/>
      <c r="B58" s="62"/>
      <c r="C58" s="70"/>
      <c r="D58" s="71"/>
      <c r="E58" s="72"/>
      <c r="F58" s="93"/>
      <c r="G58" s="125"/>
      <c r="H58" s="101"/>
      <c r="I58" s="89"/>
    </row>
    <row r="59" spans="1:9">
      <c r="A59" s="92"/>
      <c r="B59" s="159"/>
      <c r="C59" s="160" t="s">
        <v>242</v>
      </c>
      <c r="D59" s="71"/>
      <c r="E59" s="72"/>
      <c r="F59" s="93"/>
      <c r="G59" s="125"/>
      <c r="H59" s="101"/>
      <c r="I59" s="89"/>
    </row>
    <row r="60" spans="1:9" ht="33.75">
      <c r="A60" s="92"/>
      <c r="B60" s="86" t="s">
        <v>184</v>
      </c>
      <c r="C60" s="82" t="s">
        <v>243</v>
      </c>
      <c r="D60" s="71"/>
      <c r="E60" s="72"/>
      <c r="F60" s="93"/>
      <c r="G60" s="125"/>
      <c r="H60" s="161"/>
      <c r="I60" s="162"/>
    </row>
    <row r="61" spans="1:9">
      <c r="A61" s="92"/>
      <c r="B61" s="86" t="s">
        <v>186</v>
      </c>
      <c r="C61" s="87" t="s">
        <v>187</v>
      </c>
      <c r="D61" s="71"/>
      <c r="E61" s="72"/>
      <c r="F61" s="93"/>
      <c r="G61" s="125"/>
      <c r="H61" s="102"/>
      <c r="I61" s="113"/>
    </row>
    <row r="62" spans="1:9" ht="22.5">
      <c r="A62" s="92"/>
      <c r="B62" s="86" t="s">
        <v>188</v>
      </c>
      <c r="C62" s="82" t="s">
        <v>244</v>
      </c>
      <c r="D62" s="71"/>
      <c r="E62" s="72"/>
      <c r="F62" s="93"/>
      <c r="G62" s="125"/>
      <c r="H62" s="102"/>
      <c r="I62" s="113"/>
    </row>
    <row r="63" spans="1:9">
      <c r="A63" s="92"/>
      <c r="B63" s="86" t="s">
        <v>190</v>
      </c>
      <c r="C63" s="82" t="s">
        <v>245</v>
      </c>
      <c r="D63" s="71"/>
      <c r="E63" s="72"/>
      <c r="F63" s="93"/>
      <c r="G63" s="125"/>
      <c r="H63" s="102"/>
      <c r="I63" s="113"/>
    </row>
    <row r="64" spans="1:9">
      <c r="A64" s="92"/>
      <c r="B64" s="86" t="s">
        <v>192</v>
      </c>
      <c r="C64" s="82" t="s">
        <v>246</v>
      </c>
      <c r="D64" s="71"/>
      <c r="E64" s="72"/>
      <c r="F64" s="93"/>
      <c r="G64" s="125"/>
      <c r="H64" s="102"/>
      <c r="I64" s="113"/>
    </row>
    <row r="65" spans="1:9">
      <c r="A65" s="92"/>
      <c r="B65" s="86" t="s">
        <v>194</v>
      </c>
      <c r="C65" s="82" t="s">
        <v>247</v>
      </c>
      <c r="D65" s="71"/>
      <c r="E65" s="72"/>
      <c r="F65" s="93"/>
      <c r="G65" s="125"/>
      <c r="H65" s="102"/>
      <c r="I65" s="113"/>
    </row>
    <row r="66" spans="1:9">
      <c r="A66" s="92"/>
      <c r="B66" s="86" t="s">
        <v>248</v>
      </c>
      <c r="C66" s="82" t="s">
        <v>249</v>
      </c>
      <c r="D66" s="71"/>
      <c r="E66" s="72"/>
      <c r="F66" s="93"/>
      <c r="G66" s="125"/>
      <c r="H66" s="102"/>
      <c r="I66" s="113"/>
    </row>
    <row r="67" spans="1:9" ht="45">
      <c r="A67" s="92"/>
      <c r="B67" s="86" t="s">
        <v>250</v>
      </c>
      <c r="C67" s="82" t="s">
        <v>251</v>
      </c>
      <c r="D67" s="71"/>
      <c r="E67" s="72"/>
      <c r="F67" s="93"/>
      <c r="G67" s="125"/>
      <c r="H67" s="102"/>
      <c r="I67" s="113"/>
    </row>
    <row r="68" spans="1:9" ht="22.5">
      <c r="A68" s="92"/>
      <c r="B68" s="86" t="s">
        <v>252</v>
      </c>
      <c r="C68" s="82" t="s">
        <v>253</v>
      </c>
      <c r="D68" s="71"/>
      <c r="E68" s="72"/>
      <c r="F68" s="93"/>
      <c r="G68" s="125"/>
      <c r="H68" s="102"/>
      <c r="I68" s="113"/>
    </row>
    <row r="69" spans="1:9" ht="33.75">
      <c r="A69" s="92"/>
      <c r="B69" s="86" t="s">
        <v>254</v>
      </c>
      <c r="C69" s="82" t="s">
        <v>255</v>
      </c>
      <c r="D69" s="71"/>
      <c r="E69" s="72"/>
      <c r="F69" s="93"/>
      <c r="G69" s="125"/>
      <c r="H69" s="102"/>
      <c r="I69" s="113"/>
    </row>
    <row r="70" spans="1:9" ht="33.75">
      <c r="A70" s="92"/>
      <c r="B70" s="86" t="s">
        <v>196</v>
      </c>
      <c r="C70" s="82" t="s">
        <v>256</v>
      </c>
      <c r="D70" s="71"/>
      <c r="E70" s="72"/>
      <c r="F70" s="93"/>
      <c r="G70" s="125"/>
      <c r="H70" s="102"/>
      <c r="I70" s="113"/>
    </row>
    <row r="71" spans="1:9">
      <c r="A71" s="92"/>
      <c r="B71" s="62"/>
      <c r="C71" s="70"/>
      <c r="D71" s="71"/>
      <c r="E71" s="72"/>
      <c r="F71" s="93"/>
      <c r="G71" s="125"/>
      <c r="H71" s="102"/>
      <c r="I71" s="113"/>
    </row>
    <row r="72" spans="1:9" ht="38.25">
      <c r="A72" s="92"/>
      <c r="B72" s="74" t="s">
        <v>184</v>
      </c>
      <c r="C72" s="99" t="s">
        <v>294</v>
      </c>
      <c r="D72" s="100" t="s">
        <v>199</v>
      </c>
      <c r="E72" s="118"/>
      <c r="F72" s="147"/>
      <c r="G72" s="148">
        <f>+F72*E72</f>
        <v>0</v>
      </c>
      <c r="H72" s="102"/>
      <c r="I72" s="113"/>
    </row>
    <row r="73" spans="1:9" ht="25.5">
      <c r="A73" s="92"/>
      <c r="B73" s="74"/>
      <c r="C73" s="99" t="s">
        <v>295</v>
      </c>
      <c r="D73" s="100"/>
      <c r="E73" s="118"/>
      <c r="F73" s="147"/>
      <c r="G73" s="148"/>
      <c r="H73" s="102"/>
      <c r="I73" s="113"/>
    </row>
    <row r="74" spans="1:9">
      <c r="A74" s="92"/>
      <c r="B74" s="217" t="s">
        <v>223</v>
      </c>
      <c r="C74" s="99" t="s">
        <v>296</v>
      </c>
      <c r="D74" s="100"/>
      <c r="E74" s="118"/>
      <c r="F74" s="147"/>
      <c r="G74" s="148"/>
      <c r="H74" s="102"/>
      <c r="I74" s="113"/>
    </row>
    <row r="75" spans="1:9">
      <c r="A75" s="92"/>
      <c r="B75" s="74"/>
      <c r="C75" s="99" t="s">
        <v>297</v>
      </c>
      <c r="D75" s="100"/>
      <c r="E75" s="118"/>
      <c r="F75" s="147"/>
      <c r="G75" s="148"/>
      <c r="H75" s="102"/>
      <c r="I75" s="113"/>
    </row>
    <row r="76" spans="1:9" ht="25.5">
      <c r="A76" s="92"/>
      <c r="B76" s="74"/>
      <c r="C76" s="99" t="s">
        <v>298</v>
      </c>
      <c r="D76" s="100"/>
      <c r="E76" s="118"/>
      <c r="F76" s="147"/>
      <c r="G76" s="148"/>
      <c r="H76" s="102"/>
      <c r="I76" s="113"/>
    </row>
    <row r="77" spans="1:9" ht="25.5">
      <c r="A77" s="92"/>
      <c r="B77" s="74"/>
      <c r="C77" s="99" t="s">
        <v>299</v>
      </c>
      <c r="D77" s="100"/>
      <c r="E77" s="118"/>
      <c r="F77" s="147"/>
      <c r="G77" s="148"/>
      <c r="H77" s="102"/>
      <c r="I77" s="113"/>
    </row>
    <row r="78" spans="1:9">
      <c r="A78" s="92"/>
      <c r="B78" s="74"/>
      <c r="C78" s="99" t="s">
        <v>300</v>
      </c>
      <c r="D78" s="100"/>
      <c r="E78" s="118"/>
      <c r="F78" s="147"/>
      <c r="G78" s="148"/>
      <c r="H78" s="102"/>
      <c r="I78" s="113"/>
    </row>
    <row r="79" spans="1:9">
      <c r="A79" s="92"/>
      <c r="B79" s="217" t="s">
        <v>225</v>
      </c>
      <c r="C79" s="99" t="s">
        <v>301</v>
      </c>
      <c r="D79" s="100"/>
      <c r="E79" s="118"/>
      <c r="F79" s="147"/>
      <c r="G79" s="148"/>
      <c r="H79" s="102"/>
      <c r="I79" s="113"/>
    </row>
    <row r="80" spans="1:9">
      <c r="A80" s="92"/>
      <c r="B80" s="74"/>
      <c r="C80" s="99" t="s">
        <v>302</v>
      </c>
      <c r="D80" s="100"/>
      <c r="E80" s="118"/>
      <c r="F80" s="147"/>
      <c r="G80" s="148"/>
      <c r="H80" s="102"/>
      <c r="I80" s="113"/>
    </row>
    <row r="81" spans="1:9" ht="38.25">
      <c r="A81" s="92"/>
      <c r="B81" s="74"/>
      <c r="C81" s="99" t="s">
        <v>303</v>
      </c>
      <c r="D81" s="100"/>
      <c r="E81" s="118"/>
      <c r="F81" s="147"/>
      <c r="G81" s="148"/>
      <c r="H81" s="102"/>
      <c r="I81" s="113"/>
    </row>
    <row r="82" spans="1:9">
      <c r="A82" s="92"/>
      <c r="B82" s="74"/>
      <c r="C82" s="99" t="s">
        <v>304</v>
      </c>
      <c r="D82" s="100"/>
      <c r="E82" s="118"/>
      <c r="F82" s="147"/>
      <c r="G82" s="148"/>
      <c r="H82" s="102"/>
      <c r="I82" s="113"/>
    </row>
    <row r="83" spans="1:9">
      <c r="A83" s="92"/>
      <c r="B83" s="74"/>
      <c r="C83" s="99" t="s">
        <v>305</v>
      </c>
      <c r="D83" s="100"/>
      <c r="E83" s="118"/>
      <c r="F83" s="147"/>
      <c r="G83" s="148"/>
      <c r="H83" s="102"/>
      <c r="I83" s="113"/>
    </row>
    <row r="84" spans="1:9">
      <c r="A84" s="92"/>
      <c r="B84" s="74"/>
      <c r="C84" s="99" t="s">
        <v>306</v>
      </c>
      <c r="D84" s="100"/>
      <c r="E84" s="118"/>
      <c r="F84" s="147"/>
      <c r="G84" s="148"/>
      <c r="H84" s="102"/>
      <c r="I84" s="113"/>
    </row>
    <row r="85" spans="1:9">
      <c r="A85" s="92"/>
      <c r="B85" s="217" t="s">
        <v>227</v>
      </c>
      <c r="C85" s="99" t="s">
        <v>307</v>
      </c>
      <c r="D85" s="95"/>
      <c r="E85" s="118"/>
      <c r="F85" s="147"/>
      <c r="G85" s="148"/>
      <c r="H85" s="102"/>
      <c r="I85" s="113"/>
    </row>
    <row r="86" spans="1:9">
      <c r="A86" s="92"/>
      <c r="B86" s="74"/>
      <c r="C86" s="99" t="s">
        <v>308</v>
      </c>
      <c r="D86" s="95"/>
      <c r="E86" s="118"/>
      <c r="F86" s="147"/>
      <c r="G86" s="148"/>
      <c r="H86" s="102"/>
      <c r="I86" s="113"/>
    </row>
    <row r="87" spans="1:9">
      <c r="A87" s="92"/>
      <c r="B87" s="74"/>
      <c r="C87" s="99" t="s">
        <v>309</v>
      </c>
      <c r="D87" s="95"/>
      <c r="E87" s="118"/>
      <c r="F87" s="147"/>
      <c r="G87" s="148"/>
      <c r="H87" s="102"/>
      <c r="I87" s="113"/>
    </row>
    <row r="88" spans="1:9">
      <c r="A88" s="92"/>
      <c r="B88" s="74"/>
      <c r="C88" s="99" t="s">
        <v>310</v>
      </c>
      <c r="D88" s="95"/>
      <c r="E88" s="118"/>
      <c r="F88" s="147"/>
      <c r="G88" s="148"/>
      <c r="H88" s="102"/>
      <c r="I88" s="113"/>
    </row>
    <row r="89" spans="1:9">
      <c r="A89" s="92"/>
      <c r="B89" s="217" t="s">
        <v>311</v>
      </c>
      <c r="C89" s="99" t="s">
        <v>312</v>
      </c>
      <c r="D89" s="95"/>
      <c r="E89" s="118"/>
      <c r="F89" s="147"/>
      <c r="G89" s="148"/>
      <c r="H89" s="102"/>
      <c r="I89" s="113"/>
    </row>
    <row r="90" spans="1:9" ht="25.5">
      <c r="A90" s="92"/>
      <c r="B90" s="74"/>
      <c r="C90" s="99" t="s">
        <v>313</v>
      </c>
      <c r="D90" s="95"/>
      <c r="E90" s="118"/>
      <c r="F90" s="147"/>
      <c r="G90" s="148"/>
      <c r="H90" s="102"/>
      <c r="I90" s="113"/>
    </row>
    <row r="91" spans="1:9">
      <c r="A91" s="92"/>
      <c r="B91" s="74"/>
      <c r="C91" s="99" t="s">
        <v>314</v>
      </c>
      <c r="D91" s="95"/>
      <c r="E91" s="118"/>
      <c r="F91" s="147"/>
      <c r="G91" s="148"/>
      <c r="H91" s="102"/>
      <c r="I91" s="113"/>
    </row>
    <row r="92" spans="1:9">
      <c r="A92" s="92"/>
      <c r="B92" s="29"/>
      <c r="C92" s="123"/>
      <c r="D92" s="218"/>
      <c r="E92" s="200"/>
      <c r="F92" s="262"/>
      <c r="G92" s="220"/>
      <c r="H92" s="102"/>
      <c r="I92" s="113"/>
    </row>
    <row r="93" spans="1:9" ht="63.75">
      <c r="B93" s="74" t="s">
        <v>186</v>
      </c>
      <c r="C93" s="99" t="s">
        <v>315</v>
      </c>
      <c r="D93" s="100" t="s">
        <v>199</v>
      </c>
      <c r="E93" s="118">
        <v>3</v>
      </c>
      <c r="F93" s="147"/>
      <c r="G93" s="148">
        <f>+F93*E93</f>
        <v>0</v>
      </c>
    </row>
    <row r="94" spans="1:9">
      <c r="B94" s="74"/>
      <c r="C94" s="99"/>
      <c r="D94" s="164"/>
      <c r="E94" s="164"/>
      <c r="F94" s="263"/>
      <c r="G94" s="166"/>
    </row>
    <row r="95" spans="1:9">
      <c r="A95" s="167"/>
      <c r="B95" s="168"/>
      <c r="C95" s="104" t="s">
        <v>258</v>
      </c>
      <c r="D95" s="105"/>
      <c r="E95" s="106"/>
      <c r="F95" s="107"/>
      <c r="G95" s="170">
        <f>SUM(G71:G93)</f>
        <v>0</v>
      </c>
      <c r="H95" s="167"/>
      <c r="I95" s="167"/>
    </row>
    <row r="96" spans="1:9" ht="15.75">
      <c r="A96" s="92"/>
      <c r="B96" s="86"/>
      <c r="C96" s="82"/>
      <c r="D96" s="225"/>
      <c r="E96" s="72"/>
      <c r="F96" s="93"/>
      <c r="G96" s="125"/>
      <c r="H96" s="112"/>
      <c r="I96" s="112"/>
    </row>
    <row r="97" spans="1:9" ht="24">
      <c r="A97" s="92"/>
      <c r="B97" s="86"/>
      <c r="C97" s="82"/>
      <c r="D97" s="109" t="s">
        <v>177</v>
      </c>
      <c r="E97" s="110" t="s">
        <v>178</v>
      </c>
      <c r="F97" s="111" t="s">
        <v>179</v>
      </c>
      <c r="G97" s="110" t="s">
        <v>180</v>
      </c>
      <c r="H97" s="112"/>
      <c r="I97" s="112"/>
    </row>
    <row r="98" spans="1:9">
      <c r="A98" s="41"/>
      <c r="B98" s="74" t="s">
        <v>203</v>
      </c>
      <c r="C98" s="75" t="s">
        <v>204</v>
      </c>
      <c r="D98" s="76"/>
      <c r="E98" s="77"/>
      <c r="F98" s="76"/>
      <c r="G98" s="78"/>
      <c r="H98" s="102"/>
      <c r="I98" s="113"/>
    </row>
    <row r="99" spans="1:9">
      <c r="A99" s="92"/>
      <c r="B99" s="62"/>
      <c r="C99" s="70"/>
      <c r="D99" s="71"/>
      <c r="E99" s="72"/>
      <c r="F99" s="93"/>
      <c r="G99" s="73"/>
      <c r="H99" s="102"/>
      <c r="I99" s="113"/>
    </row>
    <row r="100" spans="1:9">
      <c r="A100" s="92"/>
      <c r="B100" s="62"/>
      <c r="C100" s="114" t="s">
        <v>205</v>
      </c>
      <c r="D100" s="71"/>
      <c r="E100" s="72"/>
      <c r="F100" s="93"/>
      <c r="G100" s="73"/>
      <c r="H100" s="102"/>
      <c r="I100" s="113"/>
    </row>
    <row r="101" spans="1:9" ht="140.25">
      <c r="A101" s="92"/>
      <c r="B101" s="62" t="s">
        <v>184</v>
      </c>
      <c r="C101" s="115" t="s">
        <v>206</v>
      </c>
      <c r="D101" s="71"/>
      <c r="E101" s="72"/>
      <c r="F101" s="93"/>
      <c r="G101" s="73"/>
      <c r="H101" s="102"/>
      <c r="I101" s="113"/>
    </row>
    <row r="102" spans="1:9">
      <c r="A102" s="92"/>
      <c r="B102" s="116"/>
      <c r="C102" s="117"/>
      <c r="D102" s="100"/>
      <c r="E102" s="118"/>
      <c r="F102" s="97"/>
      <c r="G102" s="98"/>
      <c r="H102" s="102"/>
      <c r="I102" s="113"/>
    </row>
    <row r="103" spans="1:9" ht="63.75">
      <c r="A103" s="92"/>
      <c r="B103" s="62" t="s">
        <v>186</v>
      </c>
      <c r="C103" s="115" t="s">
        <v>207</v>
      </c>
      <c r="D103" s="100" t="s">
        <v>208</v>
      </c>
      <c r="E103" s="118">
        <v>25</v>
      </c>
      <c r="F103" s="97"/>
      <c r="G103" s="98">
        <f>+F103*E103</f>
        <v>0</v>
      </c>
      <c r="H103" s="102"/>
      <c r="I103" s="113"/>
    </row>
    <row r="104" spans="1:9">
      <c r="A104" s="92"/>
      <c r="B104" s="116"/>
      <c r="C104" s="117"/>
      <c r="D104" s="100"/>
      <c r="E104" s="118"/>
      <c r="F104" s="97"/>
      <c r="G104" s="98"/>
      <c r="H104" s="102"/>
      <c r="I104" s="113"/>
    </row>
    <row r="105" spans="1:9" ht="51">
      <c r="A105" s="92"/>
      <c r="B105" s="62" t="s">
        <v>196</v>
      </c>
      <c r="C105" s="115" t="s">
        <v>209</v>
      </c>
      <c r="D105" s="100" t="s">
        <v>208</v>
      </c>
      <c r="E105" s="118">
        <v>10</v>
      </c>
      <c r="F105" s="97"/>
      <c r="G105" s="98">
        <f>+F105*E105</f>
        <v>0</v>
      </c>
      <c r="H105" s="102"/>
      <c r="I105" s="113"/>
    </row>
    <row r="106" spans="1:9">
      <c r="A106" s="92"/>
      <c r="B106" s="62"/>
      <c r="C106" s="115"/>
      <c r="D106" s="100"/>
      <c r="E106" s="118"/>
      <c r="F106" s="97"/>
      <c r="G106" s="98"/>
      <c r="H106" s="102"/>
      <c r="I106" s="113"/>
    </row>
    <row r="107" spans="1:9">
      <c r="A107" s="92"/>
      <c r="B107" s="62" t="s">
        <v>217</v>
      </c>
      <c r="C107" s="99" t="s">
        <v>218</v>
      </c>
      <c r="D107" s="100" t="s">
        <v>208</v>
      </c>
      <c r="E107" s="118">
        <v>10</v>
      </c>
      <c r="F107" s="97"/>
      <c r="G107" s="98">
        <f>+F107*E107</f>
        <v>0</v>
      </c>
      <c r="H107" s="102"/>
      <c r="I107" s="113"/>
    </row>
    <row r="108" spans="1:9">
      <c r="A108" s="92"/>
      <c r="B108" s="62"/>
      <c r="C108" s="70"/>
      <c r="D108" s="119"/>
      <c r="E108" s="120"/>
      <c r="F108" s="264"/>
      <c r="G108" s="121"/>
      <c r="H108" s="102"/>
      <c r="I108" s="113"/>
    </row>
    <row r="109" spans="1:9">
      <c r="A109" s="102"/>
      <c r="B109" s="103"/>
      <c r="C109" s="104" t="s">
        <v>219</v>
      </c>
      <c r="D109" s="105"/>
      <c r="E109" s="106"/>
      <c r="F109" s="265"/>
      <c r="G109" s="108">
        <f>SUM(G102:G108)</f>
        <v>0</v>
      </c>
      <c r="H109" s="102"/>
      <c r="I109" s="113"/>
    </row>
    <row r="110" spans="1:9">
      <c r="A110" s="92"/>
      <c r="B110" s="29"/>
      <c r="C110" s="123"/>
      <c r="D110" s="124"/>
      <c r="E110" s="41"/>
      <c r="F110" s="124"/>
      <c r="G110" s="125"/>
      <c r="H110" s="102"/>
      <c r="I110" s="113"/>
    </row>
    <row r="111" spans="1:9" ht="15.75">
      <c r="A111" s="92"/>
      <c r="B111" s="29"/>
      <c r="C111" s="69"/>
      <c r="D111" s="69"/>
      <c r="E111" s="69"/>
      <c r="F111" s="261"/>
      <c r="G111" s="69"/>
      <c r="H111" s="102"/>
      <c r="I111" s="113"/>
    </row>
    <row r="112" spans="1:9" ht="24">
      <c r="A112" s="68" t="s">
        <v>172</v>
      </c>
      <c r="B112" s="69" t="s">
        <v>173</v>
      </c>
      <c r="C112" s="70"/>
      <c r="D112" s="138" t="s">
        <v>177</v>
      </c>
      <c r="E112" s="139" t="s">
        <v>178</v>
      </c>
      <c r="F112" s="140" t="s">
        <v>179</v>
      </c>
      <c r="G112" s="139" t="s">
        <v>180</v>
      </c>
      <c r="H112" s="69"/>
      <c r="I112" s="69"/>
    </row>
    <row r="113" spans="1:9">
      <c r="A113" s="92"/>
      <c r="B113" s="62"/>
      <c r="C113" s="70"/>
      <c r="D113" s="100"/>
      <c r="E113" s="118"/>
      <c r="F113" s="141"/>
      <c r="G113" s="142"/>
      <c r="H113" s="102"/>
      <c r="I113" s="113"/>
    </row>
    <row r="114" spans="1:9">
      <c r="A114" s="92"/>
      <c r="B114" s="62"/>
      <c r="C114" s="75" t="s">
        <v>235</v>
      </c>
      <c r="D114" s="143"/>
      <c r="E114" s="144"/>
      <c r="F114" s="145"/>
      <c r="G114" s="146"/>
      <c r="H114" s="102"/>
      <c r="I114" s="113"/>
    </row>
    <row r="115" spans="1:9">
      <c r="A115" s="41"/>
      <c r="B115" s="74" t="s">
        <v>234</v>
      </c>
      <c r="C115" s="75"/>
      <c r="D115" s="143"/>
      <c r="E115" s="144"/>
      <c r="F115" s="145"/>
      <c r="G115" s="146"/>
      <c r="H115" s="102"/>
      <c r="I115" s="113"/>
    </row>
    <row r="116" spans="1:9">
      <c r="A116" s="41"/>
      <c r="B116" s="74"/>
      <c r="C116" s="115"/>
      <c r="D116" s="202"/>
      <c r="E116" s="118"/>
      <c r="F116" s="147"/>
      <c r="G116" s="148"/>
      <c r="H116" s="102"/>
      <c r="I116" s="113"/>
    </row>
    <row r="117" spans="1:9" ht="76.5">
      <c r="A117" s="92"/>
      <c r="B117" s="29"/>
      <c r="C117" s="115" t="s">
        <v>328</v>
      </c>
      <c r="D117" s="202" t="s">
        <v>199</v>
      </c>
      <c r="E117" s="118">
        <v>1</v>
      </c>
      <c r="F117" s="147"/>
      <c r="G117" s="148">
        <f>+F117*E117</f>
        <v>0</v>
      </c>
      <c r="H117" s="102"/>
      <c r="I117" s="113"/>
    </row>
    <row r="118" spans="1:9">
      <c r="A118" s="92"/>
      <c r="B118" s="29" t="s">
        <v>210</v>
      </c>
      <c r="C118" s="99"/>
      <c r="D118" s="202"/>
      <c r="E118" s="118"/>
      <c r="F118" s="147"/>
      <c r="G118" s="148"/>
      <c r="H118" s="102"/>
      <c r="I118" s="113"/>
    </row>
    <row r="119" spans="1:9" ht="63.75">
      <c r="A119" s="92"/>
      <c r="B119" s="29"/>
      <c r="C119" s="99" t="s">
        <v>329</v>
      </c>
      <c r="D119" s="100" t="s">
        <v>199</v>
      </c>
      <c r="E119" s="118">
        <v>1</v>
      </c>
      <c r="F119" s="147"/>
      <c r="G119" s="148">
        <f>+F119*E119</f>
        <v>0</v>
      </c>
      <c r="H119" s="102"/>
      <c r="I119" s="113"/>
    </row>
    <row r="120" spans="1:9">
      <c r="A120" s="92"/>
      <c r="B120" s="62" t="s">
        <v>213</v>
      </c>
      <c r="C120" s="70"/>
      <c r="D120" s="100"/>
      <c r="E120" s="118"/>
      <c r="F120" s="147"/>
      <c r="G120" s="136"/>
      <c r="H120" s="102"/>
      <c r="I120" s="113"/>
    </row>
    <row r="121" spans="1:9">
      <c r="A121" s="92"/>
      <c r="B121" s="62"/>
      <c r="C121" s="70"/>
      <c r="D121" s="119"/>
      <c r="E121" s="149"/>
      <c r="F121" s="119"/>
      <c r="G121" s="150"/>
      <c r="H121" s="102"/>
      <c r="I121" s="113"/>
    </row>
    <row r="122" spans="1:9">
      <c r="A122" s="92"/>
      <c r="B122" s="62"/>
      <c r="C122" s="104" t="s">
        <v>389</v>
      </c>
      <c r="D122" s="105"/>
      <c r="E122" s="106"/>
      <c r="F122" s="107"/>
      <c r="G122" s="108">
        <f>SUM(G116:G121)</f>
        <v>0</v>
      </c>
      <c r="H122" s="102"/>
      <c r="I122" s="113"/>
    </row>
    <row r="123" spans="1:9">
      <c r="A123" s="102"/>
      <c r="B123" s="151"/>
      <c r="H123" s="102"/>
      <c r="I123" s="113"/>
    </row>
    <row r="127" spans="1:9" ht="15.75">
      <c r="C127" s="69"/>
    </row>
    <row r="128" spans="1:9" ht="15.75">
      <c r="A128" s="68" t="s">
        <v>481</v>
      </c>
      <c r="B128" s="69" t="s">
        <v>482</v>
      </c>
    </row>
    <row r="129" spans="1:7" ht="24">
      <c r="D129" s="138" t="s">
        <v>177</v>
      </c>
      <c r="E129" s="139" t="s">
        <v>178</v>
      </c>
      <c r="F129" s="140" t="s">
        <v>179</v>
      </c>
      <c r="G129" s="139" t="s">
        <v>180</v>
      </c>
    </row>
    <row r="131" spans="1:7" ht="25.5">
      <c r="C131" s="99" t="s">
        <v>237</v>
      </c>
      <c r="D131" s="100" t="s">
        <v>199</v>
      </c>
      <c r="E131" s="118">
        <v>1</v>
      </c>
      <c r="F131" s="147"/>
      <c r="G131" s="148">
        <f>+F131*E131</f>
        <v>0</v>
      </c>
    </row>
    <row r="132" spans="1:7">
      <c r="A132" s="92"/>
      <c r="B132" s="62" t="s">
        <v>236</v>
      </c>
    </row>
    <row r="133" spans="1:7" ht="15">
      <c r="C133" s="104" t="s">
        <v>483</v>
      </c>
      <c r="D133" s="105"/>
      <c r="E133" s="106"/>
      <c r="F133" s="107"/>
      <c r="G133" s="175">
        <f>SUM(G129:G131)</f>
        <v>0</v>
      </c>
    </row>
  </sheetData>
  <sheetProtection selectLockedCells="1" selectUnlockedCells="1"/>
  <mergeCells count="6">
    <mergeCell ref="C9:I9"/>
    <mergeCell ref="F11:G11"/>
    <mergeCell ref="F13:G13"/>
    <mergeCell ref="F14:G14"/>
    <mergeCell ref="F15:G15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4.85546875" customWidth="1"/>
    <col min="2" max="2" width="4.28515625" customWidth="1"/>
    <col min="3" max="3" width="38.5703125" customWidth="1"/>
    <col min="4" max="4" width="6.28515625" customWidth="1"/>
    <col min="5" max="5" width="6.5703125" customWidth="1"/>
    <col min="6" max="6" width="9.28515625" style="260" customWidth="1"/>
    <col min="7" max="7" width="15.28515625" customWidth="1"/>
  </cols>
  <sheetData>
    <row r="1" spans="1:9" ht="12.75" customHeight="1">
      <c r="H1" s="40"/>
      <c r="I1" s="40"/>
    </row>
    <row r="2" spans="1:9" ht="28.5" customHeight="1">
      <c r="C2" s="34" t="s">
        <v>164</v>
      </c>
      <c r="H2" s="40"/>
      <c r="I2" s="40"/>
    </row>
    <row r="3" spans="1:9" ht="21.75" customHeight="1">
      <c r="C3" s="22" t="s">
        <v>410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154</v>
      </c>
      <c r="H5" s="40"/>
      <c r="I5" s="40"/>
    </row>
    <row r="6" spans="1:9" ht="12.75" customHeight="1">
      <c r="H6" s="40"/>
      <c r="I6" s="40"/>
    </row>
    <row r="7" spans="1:9">
      <c r="A7" s="28"/>
      <c r="B7" s="35"/>
      <c r="C7" s="94" t="s">
        <v>504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G48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/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$G$59</f>
        <v>0</v>
      </c>
      <c r="G16" s="284"/>
      <c r="H16" s="41"/>
      <c r="I16" s="41"/>
    </row>
    <row r="17" spans="1:9" ht="12.75" customHeight="1">
      <c r="A17" s="28"/>
      <c r="B17" s="35"/>
      <c r="C17" s="57" t="s">
        <v>411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8.9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9.9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5.9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3.45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7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7.15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7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9.15" customHeight="1">
      <c r="A33" s="92"/>
      <c r="B33" s="62" t="s">
        <v>184</v>
      </c>
      <c r="C33" s="94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70"/>
      <c r="D34" s="119"/>
      <c r="E34" s="120"/>
      <c r="F34" s="154"/>
      <c r="G34" s="155"/>
      <c r="H34" s="101"/>
      <c r="I34" s="89"/>
    </row>
    <row r="35" spans="1:9">
      <c r="A35" s="102"/>
      <c r="B35" s="103"/>
      <c r="C35" s="104" t="s">
        <v>200</v>
      </c>
      <c r="D35" s="105"/>
      <c r="E35" s="106"/>
      <c r="F35" s="107"/>
      <c r="G35" s="108">
        <f>SUM(G33:G34)</f>
        <v>0</v>
      </c>
      <c r="H35" s="101"/>
      <c r="I35" s="89"/>
    </row>
    <row r="36" spans="1:9">
      <c r="A36" s="92"/>
      <c r="B36" s="74"/>
      <c r="C36" s="99"/>
      <c r="D36" s="71"/>
      <c r="E36" s="72"/>
      <c r="F36" s="93"/>
      <c r="G36" s="73"/>
      <c r="H36" s="101"/>
      <c r="I36" s="89"/>
    </row>
    <row r="37" spans="1:9" ht="15.75">
      <c r="A37" s="68" t="s">
        <v>170</v>
      </c>
      <c r="B37" s="69" t="s">
        <v>202</v>
      </c>
      <c r="C37" s="69"/>
      <c r="D37" s="69"/>
      <c r="E37" s="69"/>
      <c r="F37" s="261"/>
      <c r="G37" s="69"/>
      <c r="H37" s="69"/>
      <c r="I37" s="69"/>
    </row>
    <row r="38" spans="1:9" ht="24">
      <c r="A38" s="92"/>
      <c r="B38" s="86"/>
      <c r="C38" s="82"/>
      <c r="D38" s="109" t="s">
        <v>177</v>
      </c>
      <c r="E38" s="110" t="s">
        <v>178</v>
      </c>
      <c r="F38" s="111" t="s">
        <v>179</v>
      </c>
      <c r="G38" s="110" t="s">
        <v>180</v>
      </c>
      <c r="H38" s="112"/>
      <c r="I38" s="112"/>
    </row>
    <row r="39" spans="1:9">
      <c r="A39" s="41"/>
      <c r="B39" s="74" t="s">
        <v>203</v>
      </c>
      <c r="C39" s="75" t="s">
        <v>204</v>
      </c>
      <c r="D39" s="76"/>
      <c r="E39" s="77"/>
      <c r="F39" s="76"/>
      <c r="G39" s="78"/>
      <c r="H39" s="102"/>
      <c r="I39" s="113"/>
    </row>
    <row r="40" spans="1:9">
      <c r="A40" s="92"/>
      <c r="B40" s="62"/>
      <c r="C40" s="70"/>
      <c r="D40" s="71"/>
      <c r="E40" s="72"/>
      <c r="F40" s="93"/>
      <c r="G40" s="73"/>
      <c r="H40" s="102"/>
      <c r="I40" s="113"/>
    </row>
    <row r="41" spans="1:9">
      <c r="A41" s="92"/>
      <c r="B41" s="62"/>
      <c r="C41" s="114" t="s">
        <v>205</v>
      </c>
      <c r="D41" s="71"/>
      <c r="E41" s="72"/>
      <c r="F41" s="93"/>
      <c r="G41" s="73"/>
      <c r="H41" s="102"/>
      <c r="I41" s="113"/>
    </row>
    <row r="42" spans="1:9" ht="140.25">
      <c r="A42" s="92"/>
      <c r="B42" s="62" t="s">
        <v>184</v>
      </c>
      <c r="C42" s="115" t="s">
        <v>206</v>
      </c>
      <c r="D42" s="71"/>
      <c r="E42" s="72"/>
      <c r="F42" s="93"/>
      <c r="G42" s="73"/>
      <c r="H42" s="102"/>
      <c r="I42" s="113"/>
    </row>
    <row r="43" spans="1:9">
      <c r="A43" s="92"/>
      <c r="B43" s="62"/>
      <c r="C43" s="115"/>
      <c r="D43" s="100"/>
      <c r="E43" s="118"/>
      <c r="F43" s="97"/>
      <c r="G43" s="98"/>
      <c r="H43" s="102"/>
      <c r="I43" s="113"/>
    </row>
    <row r="44" spans="1:9" ht="38.25">
      <c r="A44" s="92"/>
      <c r="B44" s="62" t="s">
        <v>210</v>
      </c>
      <c r="C44" s="115" t="s">
        <v>412</v>
      </c>
      <c r="D44" s="100" t="s">
        <v>212</v>
      </c>
      <c r="E44" s="118">
        <v>26</v>
      </c>
      <c r="F44" s="97"/>
      <c r="G44" s="98">
        <f>+F44*E44</f>
        <v>0</v>
      </c>
      <c r="H44" s="102"/>
      <c r="I44" s="113"/>
    </row>
    <row r="45" spans="1:9">
      <c r="A45" s="92"/>
      <c r="B45" s="62"/>
      <c r="C45" s="115"/>
      <c r="D45" s="100"/>
      <c r="E45" s="118"/>
      <c r="F45" s="97"/>
      <c r="G45" s="98"/>
      <c r="H45" s="102"/>
      <c r="I45" s="113"/>
    </row>
    <row r="46" spans="1:9">
      <c r="A46" s="92"/>
      <c r="B46" s="62" t="s">
        <v>217</v>
      </c>
      <c r="C46" s="99" t="s">
        <v>218</v>
      </c>
      <c r="D46" s="100" t="s">
        <v>208</v>
      </c>
      <c r="E46" s="118">
        <v>42</v>
      </c>
      <c r="F46" s="97"/>
      <c r="G46" s="98">
        <f>+F46*E46</f>
        <v>0</v>
      </c>
      <c r="H46" s="102"/>
      <c r="I46" s="113"/>
    </row>
    <row r="47" spans="1:9">
      <c r="A47" s="92"/>
      <c r="B47" s="62"/>
      <c r="C47" s="70"/>
      <c r="D47" s="119"/>
      <c r="E47" s="120"/>
      <c r="F47" s="264"/>
      <c r="G47" s="121"/>
      <c r="H47" s="102"/>
      <c r="I47" s="113"/>
    </row>
    <row r="48" spans="1:9">
      <c r="A48" s="102"/>
      <c r="B48" s="103"/>
      <c r="C48" s="104" t="s">
        <v>219</v>
      </c>
      <c r="D48" s="105"/>
      <c r="E48" s="106"/>
      <c r="F48" s="265"/>
      <c r="G48" s="108">
        <f>SUM(G43:G47)</f>
        <v>0</v>
      </c>
      <c r="H48" s="102"/>
      <c r="I48" s="113"/>
    </row>
    <row r="49" spans="1:9">
      <c r="A49" s="92"/>
      <c r="B49" s="29"/>
      <c r="C49" s="123"/>
      <c r="D49" s="124"/>
      <c r="E49" s="41"/>
      <c r="F49" s="124"/>
      <c r="G49" s="125"/>
      <c r="H49" s="102"/>
      <c r="I49" s="113"/>
    </row>
    <row r="53" spans="1:9" ht="15.75">
      <c r="A53" s="68" t="s">
        <v>481</v>
      </c>
      <c r="B53" s="69" t="s">
        <v>482</v>
      </c>
      <c r="C53" s="69"/>
    </row>
    <row r="55" spans="1:9" ht="24">
      <c r="D55" s="138" t="s">
        <v>177</v>
      </c>
      <c r="E55" s="139" t="s">
        <v>178</v>
      </c>
      <c r="F55" s="140" t="s">
        <v>179</v>
      </c>
      <c r="G55" s="139" t="s">
        <v>180</v>
      </c>
    </row>
    <row r="57" spans="1:9" ht="25.5">
      <c r="A57" s="92"/>
      <c r="B57" s="62" t="s">
        <v>236</v>
      </c>
      <c r="C57" s="99" t="s">
        <v>237</v>
      </c>
      <c r="D57" s="100" t="s">
        <v>199</v>
      </c>
      <c r="E57" s="118">
        <v>1</v>
      </c>
      <c r="F57" s="147"/>
      <c r="G57" s="148">
        <f>+F57*E57</f>
        <v>0</v>
      </c>
    </row>
    <row r="59" spans="1:9" ht="15">
      <c r="C59" s="104" t="s">
        <v>483</v>
      </c>
      <c r="D59" s="105"/>
      <c r="E59" s="106"/>
      <c r="F59" s="107"/>
      <c r="G59" s="175">
        <f>SUM(G55:G57)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4.7109375" customWidth="1"/>
    <col min="2" max="2" width="3.42578125" customWidth="1"/>
    <col min="3" max="3" width="39.140625" customWidth="1"/>
    <col min="4" max="4" width="6.7109375" customWidth="1"/>
    <col min="5" max="5" width="6.5703125" customWidth="1"/>
    <col min="6" max="6" width="9.28515625" style="260" customWidth="1"/>
    <col min="7" max="7" width="15.85546875" customWidth="1"/>
  </cols>
  <sheetData>
    <row r="1" spans="1:9" ht="12.75" customHeight="1">
      <c r="H1" s="40"/>
      <c r="I1" s="40"/>
    </row>
    <row r="2" spans="1:9" ht="27" customHeight="1">
      <c r="C2" s="34" t="s">
        <v>164</v>
      </c>
      <c r="H2" s="40"/>
      <c r="I2" s="40"/>
    </row>
    <row r="3" spans="1:9" ht="21" customHeight="1">
      <c r="C3" s="22" t="s">
        <v>413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155</v>
      </c>
      <c r="H5" s="40"/>
      <c r="I5" s="40"/>
    </row>
    <row r="6" spans="1:9" ht="12.75" customHeight="1">
      <c r="H6" s="40"/>
      <c r="I6" s="40"/>
    </row>
    <row r="7" spans="1:9">
      <c r="A7" s="28"/>
      <c r="B7" s="35"/>
      <c r="C7" s="94" t="s">
        <v>505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G37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G57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/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$G$67</f>
        <v>0</v>
      </c>
      <c r="G16" s="284"/>
      <c r="H16" s="41"/>
      <c r="I16" s="41"/>
    </row>
    <row r="17" spans="1:9" ht="12.75" customHeight="1">
      <c r="A17" s="28"/>
      <c r="B17" s="35"/>
      <c r="C17" s="57" t="s">
        <v>414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8.15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50.4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7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6.45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4.6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6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8.15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7.1" customHeight="1">
      <c r="A33" s="92"/>
      <c r="B33" s="62" t="s">
        <v>184</v>
      </c>
      <c r="C33" s="94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99"/>
      <c r="D34" s="100"/>
      <c r="E34" s="96"/>
      <c r="F34" s="97"/>
      <c r="G34" s="98"/>
      <c r="H34" s="101"/>
      <c r="I34" s="89"/>
    </row>
    <row r="35" spans="1:9" ht="34.9" customHeight="1">
      <c r="A35" s="92"/>
      <c r="B35" s="62" t="s">
        <v>213</v>
      </c>
      <c r="C35" s="99" t="s">
        <v>415</v>
      </c>
      <c r="D35" s="100" t="s">
        <v>208</v>
      </c>
      <c r="E35" s="96">
        <v>19</v>
      </c>
      <c r="F35" s="97"/>
      <c r="G35" s="98">
        <f>+F35*E35</f>
        <v>0</v>
      </c>
      <c r="H35" s="101"/>
      <c r="I35" s="89"/>
    </row>
    <row r="36" spans="1:9">
      <c r="A36" s="92"/>
      <c r="B36" s="62"/>
      <c r="C36" s="70"/>
      <c r="D36" s="119"/>
      <c r="E36" s="120"/>
      <c r="F36" s="154"/>
      <c r="G36" s="155"/>
      <c r="H36" s="101"/>
      <c r="I36" s="89"/>
    </row>
    <row r="37" spans="1:9">
      <c r="A37" s="102"/>
      <c r="B37" s="103"/>
      <c r="C37" s="104" t="s">
        <v>200</v>
      </c>
      <c r="D37" s="105"/>
      <c r="E37" s="106"/>
      <c r="F37" s="107"/>
      <c r="G37" s="108">
        <f>SUM(G33:G36)</f>
        <v>0</v>
      </c>
      <c r="H37" s="101"/>
      <c r="I37" s="89"/>
    </row>
    <row r="38" spans="1:9">
      <c r="A38" s="92"/>
      <c r="B38" s="74"/>
      <c r="C38" s="99"/>
      <c r="D38" s="71"/>
      <c r="E38" s="72"/>
      <c r="F38" s="93"/>
      <c r="G38" s="73"/>
      <c r="H38" s="101"/>
      <c r="I38" s="89"/>
    </row>
    <row r="39" spans="1:9" ht="15.75">
      <c r="A39" s="68" t="s">
        <v>170</v>
      </c>
      <c r="B39" s="69" t="s">
        <v>202</v>
      </c>
      <c r="C39" s="69"/>
      <c r="D39" s="69"/>
      <c r="E39" s="69"/>
      <c r="F39" s="261"/>
      <c r="G39" s="69"/>
      <c r="H39" s="69"/>
      <c r="I39" s="69"/>
    </row>
    <row r="40" spans="1:9" ht="24">
      <c r="A40" s="92"/>
      <c r="B40" s="62"/>
      <c r="C40" s="70"/>
      <c r="D40" s="109" t="s">
        <v>177</v>
      </c>
      <c r="E40" s="110" t="s">
        <v>178</v>
      </c>
      <c r="F40" s="111" t="s">
        <v>179</v>
      </c>
      <c r="G40" s="110" t="s">
        <v>180</v>
      </c>
      <c r="H40" s="101"/>
      <c r="I40" s="89"/>
    </row>
    <row r="41" spans="1:9">
      <c r="A41" s="41"/>
      <c r="B41" s="74" t="s">
        <v>240</v>
      </c>
      <c r="C41" s="75" t="s">
        <v>241</v>
      </c>
      <c r="D41" s="157"/>
      <c r="E41" s="77"/>
      <c r="F41" s="76"/>
      <c r="G41" s="158"/>
      <c r="H41" s="102"/>
      <c r="I41" s="113"/>
    </row>
    <row r="42" spans="1:9">
      <c r="A42" s="92"/>
      <c r="B42" s="62"/>
      <c r="C42" s="70"/>
      <c r="D42" s="71"/>
      <c r="E42" s="72"/>
      <c r="F42" s="93"/>
      <c r="G42" s="125"/>
      <c r="H42" s="101"/>
      <c r="I42" s="89"/>
    </row>
    <row r="43" spans="1:9">
      <c r="A43" s="92"/>
      <c r="B43" s="159"/>
      <c r="C43" s="160" t="s">
        <v>242</v>
      </c>
      <c r="D43" s="71"/>
      <c r="E43" s="72"/>
      <c r="F43" s="93"/>
      <c r="G43" s="125"/>
      <c r="H43" s="101"/>
      <c r="I43" s="89"/>
    </row>
    <row r="44" spans="1:9" ht="33.75">
      <c r="A44" s="92"/>
      <c r="B44" s="86" t="s">
        <v>184</v>
      </c>
      <c r="C44" s="82" t="s">
        <v>243</v>
      </c>
      <c r="D44" s="71"/>
      <c r="E44" s="72"/>
      <c r="F44" s="93"/>
      <c r="G44" s="125"/>
      <c r="H44" s="161"/>
      <c r="I44" s="162"/>
    </row>
    <row r="45" spans="1:9">
      <c r="A45" s="92"/>
      <c r="B45" s="86" t="s">
        <v>186</v>
      </c>
      <c r="C45" s="87" t="s">
        <v>187</v>
      </c>
      <c r="D45" s="71"/>
      <c r="E45" s="72"/>
      <c r="F45" s="93"/>
      <c r="G45" s="125"/>
      <c r="H45" s="102"/>
      <c r="I45" s="113"/>
    </row>
    <row r="46" spans="1:9" ht="22.5">
      <c r="A46" s="92"/>
      <c r="B46" s="86" t="s">
        <v>188</v>
      </c>
      <c r="C46" s="82" t="s">
        <v>244</v>
      </c>
      <c r="D46" s="71"/>
      <c r="E46" s="72"/>
      <c r="F46" s="93"/>
      <c r="G46" s="125"/>
      <c r="H46" s="102"/>
      <c r="I46" s="113"/>
    </row>
    <row r="47" spans="1:9">
      <c r="A47" s="92"/>
      <c r="B47" s="86" t="s">
        <v>190</v>
      </c>
      <c r="C47" s="82" t="s">
        <v>245</v>
      </c>
      <c r="D47" s="71"/>
      <c r="E47" s="72"/>
      <c r="F47" s="93"/>
      <c r="G47" s="125"/>
      <c r="H47" s="102"/>
      <c r="I47" s="113"/>
    </row>
    <row r="48" spans="1:9">
      <c r="A48" s="92"/>
      <c r="B48" s="86" t="s">
        <v>192</v>
      </c>
      <c r="C48" s="82" t="s">
        <v>246</v>
      </c>
      <c r="D48" s="71"/>
      <c r="E48" s="72"/>
      <c r="F48" s="93"/>
      <c r="G48" s="125"/>
      <c r="H48" s="102"/>
      <c r="I48" s="113"/>
    </row>
    <row r="49" spans="1:9">
      <c r="A49" s="92"/>
      <c r="B49" s="86" t="s">
        <v>194</v>
      </c>
      <c r="C49" s="82" t="s">
        <v>247</v>
      </c>
      <c r="D49" s="71"/>
      <c r="E49" s="72"/>
      <c r="F49" s="93"/>
      <c r="G49" s="125"/>
      <c r="H49" s="102"/>
      <c r="I49" s="113"/>
    </row>
    <row r="50" spans="1:9">
      <c r="A50" s="92"/>
      <c r="B50" s="86" t="s">
        <v>248</v>
      </c>
      <c r="C50" s="82" t="s">
        <v>249</v>
      </c>
      <c r="D50" s="71"/>
      <c r="E50" s="72"/>
      <c r="F50" s="93"/>
      <c r="G50" s="125"/>
      <c r="H50" s="102"/>
      <c r="I50" s="113"/>
    </row>
    <row r="51" spans="1:9" ht="45">
      <c r="A51" s="92"/>
      <c r="B51" s="86" t="s">
        <v>250</v>
      </c>
      <c r="C51" s="82" t="s">
        <v>251</v>
      </c>
      <c r="D51" s="71"/>
      <c r="E51" s="72"/>
      <c r="F51" s="93"/>
      <c r="G51" s="125"/>
      <c r="H51" s="102"/>
      <c r="I51" s="113"/>
    </row>
    <row r="52" spans="1:9" ht="22.5">
      <c r="A52" s="92"/>
      <c r="B52" s="86" t="s">
        <v>252</v>
      </c>
      <c r="C52" s="82" t="s">
        <v>253</v>
      </c>
      <c r="D52" s="71"/>
      <c r="E52" s="72"/>
      <c r="F52" s="93"/>
      <c r="G52" s="125"/>
      <c r="H52" s="102"/>
      <c r="I52" s="113"/>
    </row>
    <row r="53" spans="1:9" ht="33.75">
      <c r="A53" s="92"/>
      <c r="B53" s="86" t="s">
        <v>196</v>
      </c>
      <c r="C53" s="82" t="s">
        <v>256</v>
      </c>
      <c r="D53" s="71"/>
      <c r="E53" s="72"/>
      <c r="F53" s="93"/>
      <c r="G53" s="125"/>
      <c r="H53" s="102"/>
      <c r="I53" s="113"/>
    </row>
    <row r="54" spans="1:9">
      <c r="A54" s="92"/>
      <c r="B54" s="62"/>
      <c r="C54" s="70"/>
      <c r="D54" s="71"/>
      <c r="E54" s="72"/>
      <c r="F54" s="93"/>
      <c r="G54" s="125"/>
      <c r="H54" s="102"/>
      <c r="I54" s="113"/>
    </row>
    <row r="55" spans="1:9" ht="51">
      <c r="A55" s="92"/>
      <c r="B55" s="74" t="s">
        <v>396</v>
      </c>
      <c r="C55" s="99" t="s">
        <v>416</v>
      </c>
      <c r="D55" s="100" t="s">
        <v>208</v>
      </c>
      <c r="E55" s="118">
        <v>19</v>
      </c>
      <c r="F55" s="147"/>
      <c r="G55" s="148">
        <f>E55*F55</f>
        <v>0</v>
      </c>
      <c r="H55" s="102"/>
      <c r="I55" s="113"/>
    </row>
    <row r="56" spans="1:9">
      <c r="B56" s="74"/>
      <c r="C56" s="99"/>
      <c r="D56" s="164"/>
      <c r="E56" s="164"/>
      <c r="F56" s="263"/>
      <c r="G56" s="166"/>
    </row>
    <row r="57" spans="1:9">
      <c r="A57" s="167"/>
      <c r="B57" s="168"/>
      <c r="C57" s="104" t="s">
        <v>258</v>
      </c>
      <c r="D57" s="105"/>
      <c r="E57" s="106"/>
      <c r="F57" s="107"/>
      <c r="G57" s="170">
        <f>SUM(G54:G55)</f>
        <v>0</v>
      </c>
      <c r="H57" s="167"/>
      <c r="I57" s="167"/>
    </row>
    <row r="58" spans="1:9" ht="15.75">
      <c r="A58" s="92"/>
      <c r="B58" s="86"/>
      <c r="C58" s="82"/>
      <c r="D58" s="225"/>
      <c r="E58" s="72"/>
      <c r="F58" s="93"/>
      <c r="G58" s="125"/>
      <c r="H58" s="112"/>
      <c r="I58" s="112"/>
    </row>
    <row r="61" spans="1:9" ht="15.75">
      <c r="A61" s="68" t="s">
        <v>481</v>
      </c>
      <c r="B61" s="69" t="s">
        <v>482</v>
      </c>
      <c r="C61" s="69"/>
    </row>
    <row r="63" spans="1:9" ht="24">
      <c r="D63" s="138" t="s">
        <v>177</v>
      </c>
      <c r="E63" s="139" t="s">
        <v>178</v>
      </c>
      <c r="F63" s="140" t="s">
        <v>179</v>
      </c>
      <c r="G63" s="139" t="s">
        <v>180</v>
      </c>
    </row>
    <row r="65" spans="1:7" ht="25.5">
      <c r="A65" s="92"/>
      <c r="B65" s="62" t="s">
        <v>236</v>
      </c>
      <c r="C65" s="99" t="s">
        <v>237</v>
      </c>
      <c r="D65" s="100" t="s">
        <v>199</v>
      </c>
      <c r="E65" s="118">
        <v>1</v>
      </c>
      <c r="F65" s="147"/>
      <c r="G65" s="148">
        <f>+F65*E65</f>
        <v>0</v>
      </c>
    </row>
    <row r="67" spans="1:7" ht="15">
      <c r="C67" s="104" t="s">
        <v>483</v>
      </c>
      <c r="D67" s="105"/>
      <c r="E67" s="106"/>
      <c r="F67" s="107"/>
      <c r="G67" s="175">
        <f>SUM(G63:G65)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4.7109375" customWidth="1"/>
    <col min="2" max="2" width="4.28515625" customWidth="1"/>
    <col min="3" max="3" width="38.85546875" customWidth="1"/>
    <col min="4" max="4" width="6.7109375" customWidth="1"/>
    <col min="5" max="5" width="6.28515625" customWidth="1"/>
    <col min="6" max="6" width="11.85546875" style="260" customWidth="1"/>
    <col min="7" max="7" width="16.5703125" customWidth="1"/>
  </cols>
  <sheetData>
    <row r="1" spans="1:9" ht="12.75" customHeight="1">
      <c r="H1" s="40"/>
      <c r="I1" s="40"/>
    </row>
    <row r="2" spans="1:9" ht="24.75" customHeight="1">
      <c r="C2" s="34" t="s">
        <v>164</v>
      </c>
      <c r="H2" s="40"/>
      <c r="I2" s="40"/>
    </row>
    <row r="3" spans="1:9" ht="21.75" customHeight="1">
      <c r="C3" s="22" t="s">
        <v>417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156</v>
      </c>
      <c r="H5" s="40"/>
      <c r="I5" s="40"/>
    </row>
    <row r="6" spans="1:9" ht="12.75" customHeight="1">
      <c r="H6" s="40"/>
      <c r="I6" s="40"/>
    </row>
    <row r="7" spans="1:9" ht="25.5">
      <c r="A7" s="28"/>
      <c r="B7" s="35"/>
      <c r="C7" s="94" t="s">
        <v>506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G39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G61+G75+G87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/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$G$97</f>
        <v>0</v>
      </c>
      <c r="G16" s="284"/>
      <c r="H16" s="41"/>
      <c r="I16" s="41"/>
    </row>
    <row r="17" spans="1:9" ht="12.75" customHeight="1">
      <c r="A17" s="28"/>
      <c r="B17" s="35"/>
      <c r="C17" s="57" t="s">
        <v>418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4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6.1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30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5.15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3.45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9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1.6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6.35" customHeight="1">
      <c r="A33" s="92"/>
      <c r="B33" s="62" t="s">
        <v>184</v>
      </c>
      <c r="C33" s="267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99"/>
      <c r="D34" s="202"/>
      <c r="E34" s="96"/>
      <c r="F34" s="97"/>
      <c r="G34" s="98"/>
      <c r="H34" s="101"/>
      <c r="I34" s="89"/>
    </row>
    <row r="35" spans="1:9" ht="31.15" customHeight="1">
      <c r="A35" s="92"/>
      <c r="B35" s="62" t="s">
        <v>236</v>
      </c>
      <c r="C35" s="99" t="s">
        <v>391</v>
      </c>
      <c r="D35" s="202" t="s">
        <v>287</v>
      </c>
      <c r="E35" s="96">
        <v>1</v>
      </c>
      <c r="F35" s="97"/>
      <c r="G35" s="98">
        <f>+F35*E35</f>
        <v>0</v>
      </c>
      <c r="H35" s="101"/>
      <c r="I35" s="89"/>
    </row>
    <row r="36" spans="1:9">
      <c r="A36" s="92"/>
      <c r="B36" s="62"/>
      <c r="C36" s="99"/>
      <c r="D36" s="202"/>
      <c r="E36" s="96"/>
      <c r="F36" s="97"/>
      <c r="G36" s="98"/>
      <c r="H36" s="101"/>
      <c r="I36" s="89"/>
    </row>
    <row r="37" spans="1:9" ht="38.85" customHeight="1">
      <c r="A37" s="92"/>
      <c r="B37" s="62" t="s">
        <v>419</v>
      </c>
      <c r="C37" s="99" t="s">
        <v>420</v>
      </c>
      <c r="D37" s="95" t="s">
        <v>199</v>
      </c>
      <c r="E37" s="96">
        <v>1</v>
      </c>
      <c r="F37" s="97"/>
      <c r="G37" s="98">
        <f>+F37*E37</f>
        <v>0</v>
      </c>
      <c r="H37" s="101"/>
      <c r="I37" s="89"/>
    </row>
    <row r="38" spans="1:9">
      <c r="A38" s="92"/>
      <c r="B38" s="62"/>
      <c r="C38" s="70"/>
      <c r="D38" s="119"/>
      <c r="E38" s="120"/>
      <c r="F38" s="154"/>
      <c r="G38" s="155"/>
      <c r="H38" s="101"/>
      <c r="I38" s="89"/>
    </row>
    <row r="39" spans="1:9">
      <c r="A39" s="102"/>
      <c r="B39" s="103"/>
      <c r="C39" s="104" t="s">
        <v>200</v>
      </c>
      <c r="D39" s="105"/>
      <c r="E39" s="106"/>
      <c r="F39" s="107"/>
      <c r="G39" s="108">
        <f>SUM(G33:G38)</f>
        <v>0</v>
      </c>
      <c r="H39" s="101"/>
      <c r="I39" s="89"/>
    </row>
    <row r="40" spans="1:9">
      <c r="A40" s="92"/>
      <c r="B40" s="74"/>
      <c r="C40" s="99"/>
      <c r="D40" s="71"/>
      <c r="E40" s="72"/>
      <c r="F40" s="93"/>
      <c r="G40" s="73"/>
      <c r="H40" s="101"/>
      <c r="I40" s="89"/>
    </row>
    <row r="41" spans="1:9" ht="15.75">
      <c r="A41" s="68" t="s">
        <v>170</v>
      </c>
      <c r="B41" s="69" t="s">
        <v>202</v>
      </c>
      <c r="C41" s="69"/>
      <c r="D41" s="69"/>
      <c r="E41" s="69"/>
      <c r="F41" s="261"/>
      <c r="G41" s="69"/>
      <c r="H41" s="69"/>
      <c r="I41" s="69"/>
    </row>
    <row r="42" spans="1:9" ht="24">
      <c r="A42" s="92"/>
      <c r="B42" s="62"/>
      <c r="C42" s="70"/>
      <c r="D42" s="109" t="s">
        <v>177</v>
      </c>
      <c r="E42" s="110" t="s">
        <v>178</v>
      </c>
      <c r="F42" s="111" t="s">
        <v>179</v>
      </c>
      <c r="G42" s="110" t="s">
        <v>180</v>
      </c>
      <c r="H42" s="101"/>
      <c r="I42" s="89"/>
    </row>
    <row r="43" spans="1:9">
      <c r="A43" s="41"/>
      <c r="B43" s="74" t="s">
        <v>240</v>
      </c>
      <c r="C43" s="75" t="s">
        <v>241</v>
      </c>
      <c r="D43" s="157"/>
      <c r="E43" s="77"/>
      <c r="F43" s="76"/>
      <c r="G43" s="158"/>
      <c r="H43" s="102"/>
      <c r="I43" s="113"/>
    </row>
    <row r="44" spans="1:9">
      <c r="A44" s="92"/>
      <c r="B44" s="62"/>
      <c r="C44" s="70"/>
      <c r="D44" s="71"/>
      <c r="E44" s="72"/>
      <c r="F44" s="93"/>
      <c r="G44" s="125"/>
      <c r="H44" s="101"/>
      <c r="I44" s="89"/>
    </row>
    <row r="45" spans="1:9">
      <c r="A45" s="92"/>
      <c r="B45" s="159"/>
      <c r="C45" s="160" t="s">
        <v>242</v>
      </c>
      <c r="D45" s="71"/>
      <c r="E45" s="72"/>
      <c r="F45" s="93"/>
      <c r="G45" s="125"/>
      <c r="H45" s="101"/>
      <c r="I45" s="89"/>
    </row>
    <row r="46" spans="1:9" ht="33.75">
      <c r="A46" s="92"/>
      <c r="B46" s="86" t="s">
        <v>184</v>
      </c>
      <c r="C46" s="82" t="s">
        <v>243</v>
      </c>
      <c r="D46" s="71"/>
      <c r="E46" s="72"/>
      <c r="F46" s="93"/>
      <c r="G46" s="125"/>
      <c r="H46" s="161"/>
      <c r="I46" s="162"/>
    </row>
    <row r="47" spans="1:9">
      <c r="A47" s="92"/>
      <c r="B47" s="86" t="s">
        <v>186</v>
      </c>
      <c r="C47" s="87" t="s">
        <v>187</v>
      </c>
      <c r="D47" s="71"/>
      <c r="E47" s="72"/>
      <c r="F47" s="93"/>
      <c r="G47" s="125"/>
      <c r="H47" s="102"/>
      <c r="I47" s="113"/>
    </row>
    <row r="48" spans="1:9" ht="22.5">
      <c r="A48" s="92"/>
      <c r="B48" s="86" t="s">
        <v>188</v>
      </c>
      <c r="C48" s="82" t="s">
        <v>244</v>
      </c>
      <c r="D48" s="71"/>
      <c r="E48" s="72"/>
      <c r="F48" s="93"/>
      <c r="G48" s="125"/>
      <c r="H48" s="102"/>
      <c r="I48" s="113"/>
    </row>
    <row r="49" spans="1:9">
      <c r="A49" s="92"/>
      <c r="B49" s="86" t="s">
        <v>190</v>
      </c>
      <c r="C49" s="82" t="s">
        <v>245</v>
      </c>
      <c r="D49" s="71"/>
      <c r="E49" s="72"/>
      <c r="F49" s="93"/>
      <c r="G49" s="125"/>
      <c r="H49" s="102"/>
      <c r="I49" s="113"/>
    </row>
    <row r="50" spans="1:9">
      <c r="A50" s="92"/>
      <c r="B50" s="86" t="s">
        <v>192</v>
      </c>
      <c r="C50" s="82" t="s">
        <v>246</v>
      </c>
      <c r="D50" s="71"/>
      <c r="E50" s="72"/>
      <c r="F50" s="93"/>
      <c r="G50" s="125"/>
      <c r="H50" s="102"/>
      <c r="I50" s="113"/>
    </row>
    <row r="51" spans="1:9">
      <c r="A51" s="92"/>
      <c r="B51" s="86" t="s">
        <v>194</v>
      </c>
      <c r="C51" s="82" t="s">
        <v>247</v>
      </c>
      <c r="D51" s="71"/>
      <c r="E51" s="72"/>
      <c r="F51" s="93"/>
      <c r="G51" s="125"/>
      <c r="H51" s="102"/>
      <c r="I51" s="113"/>
    </row>
    <row r="52" spans="1:9">
      <c r="A52" s="92"/>
      <c r="B52" s="86" t="s">
        <v>248</v>
      </c>
      <c r="C52" s="82" t="s">
        <v>249</v>
      </c>
      <c r="D52" s="71"/>
      <c r="E52" s="72"/>
      <c r="F52" s="93"/>
      <c r="G52" s="125"/>
      <c r="H52" s="102"/>
      <c r="I52" s="113"/>
    </row>
    <row r="53" spans="1:9" ht="45">
      <c r="A53" s="92"/>
      <c r="B53" s="86" t="s">
        <v>250</v>
      </c>
      <c r="C53" s="82" t="s">
        <v>251</v>
      </c>
      <c r="D53" s="71"/>
      <c r="E53" s="72"/>
      <c r="F53" s="93"/>
      <c r="G53" s="125"/>
      <c r="H53" s="102"/>
      <c r="I53" s="113"/>
    </row>
    <row r="54" spans="1:9" ht="22.5">
      <c r="A54" s="92"/>
      <c r="B54" s="86" t="s">
        <v>252</v>
      </c>
      <c r="C54" s="82" t="s">
        <v>253</v>
      </c>
      <c r="D54" s="71"/>
      <c r="E54" s="72"/>
      <c r="F54" s="93"/>
      <c r="G54" s="125"/>
      <c r="H54" s="102"/>
      <c r="I54" s="113"/>
    </row>
    <row r="55" spans="1:9" ht="33.75">
      <c r="A55" s="92"/>
      <c r="B55" s="86" t="s">
        <v>254</v>
      </c>
      <c r="C55" s="82" t="s">
        <v>255</v>
      </c>
      <c r="D55" s="71"/>
      <c r="E55" s="72"/>
      <c r="F55" s="93"/>
      <c r="G55" s="125"/>
      <c r="H55" s="102"/>
      <c r="I55" s="113"/>
    </row>
    <row r="56" spans="1:9" ht="33.75">
      <c r="A56" s="92"/>
      <c r="B56" s="86" t="s">
        <v>196</v>
      </c>
      <c r="C56" s="82" t="s">
        <v>256</v>
      </c>
      <c r="D56" s="71"/>
      <c r="E56" s="72"/>
      <c r="F56" s="93"/>
      <c r="G56" s="125"/>
      <c r="H56" s="102"/>
      <c r="I56" s="113"/>
    </row>
    <row r="57" spans="1:9" ht="76.5">
      <c r="A57" s="92"/>
      <c r="B57" s="74" t="s">
        <v>396</v>
      </c>
      <c r="C57" s="99" t="s">
        <v>397</v>
      </c>
      <c r="D57" s="100" t="s">
        <v>199</v>
      </c>
      <c r="E57" s="118">
        <v>1</v>
      </c>
      <c r="F57" s="147"/>
      <c r="G57" s="148">
        <f>+F57*E57</f>
        <v>0</v>
      </c>
      <c r="H57" s="102"/>
      <c r="I57" s="113"/>
    </row>
    <row r="58" spans="1:9">
      <c r="A58" s="92"/>
      <c r="B58" s="74"/>
      <c r="C58" s="99"/>
      <c r="D58" s="100"/>
      <c r="E58" s="118"/>
      <c r="F58" s="147"/>
      <c r="G58" s="148"/>
      <c r="H58" s="102"/>
      <c r="I58" s="113"/>
    </row>
    <row r="59" spans="1:9" ht="38.25">
      <c r="B59" s="74" t="s">
        <v>236</v>
      </c>
      <c r="C59" s="163" t="s">
        <v>317</v>
      </c>
      <c r="D59" s="100" t="s">
        <v>199</v>
      </c>
      <c r="E59" s="118">
        <v>2</v>
      </c>
      <c r="F59" s="147"/>
      <c r="G59" s="148">
        <f>+F59*E59</f>
        <v>0</v>
      </c>
    </row>
    <row r="60" spans="1:9">
      <c r="B60" s="74"/>
      <c r="C60" s="99"/>
      <c r="D60" s="164"/>
      <c r="E60" s="164"/>
      <c r="F60" s="263"/>
      <c r="G60" s="166"/>
    </row>
    <row r="61" spans="1:9">
      <c r="A61" s="167"/>
      <c r="B61" s="168"/>
      <c r="C61" s="104" t="s">
        <v>258</v>
      </c>
      <c r="D61" s="105"/>
      <c r="E61" s="106"/>
      <c r="F61" s="107"/>
      <c r="G61" s="170">
        <f>SUM(G57:G59)</f>
        <v>0</v>
      </c>
      <c r="H61" s="167"/>
      <c r="I61" s="167"/>
    </row>
    <row r="62" spans="1:9">
      <c r="A62" s="92"/>
      <c r="B62" s="62"/>
      <c r="C62" s="177"/>
      <c r="D62" s="178"/>
      <c r="E62" s="179"/>
      <c r="F62" s="273"/>
      <c r="G62" s="181"/>
      <c r="H62" s="102"/>
      <c r="I62" s="113"/>
    </row>
    <row r="63" spans="1:9" ht="24">
      <c r="A63" s="92"/>
      <c r="B63" s="29"/>
      <c r="C63" s="123"/>
      <c r="D63" s="109" t="s">
        <v>177</v>
      </c>
      <c r="E63" s="110" t="s">
        <v>178</v>
      </c>
      <c r="F63" s="111" t="s">
        <v>179</v>
      </c>
      <c r="G63" s="110" t="s">
        <v>180</v>
      </c>
      <c r="H63" s="102"/>
      <c r="I63" s="113"/>
    </row>
    <row r="64" spans="1:9">
      <c r="A64" s="92"/>
      <c r="B64" s="29" t="s">
        <v>261</v>
      </c>
      <c r="C64" s="75" t="s">
        <v>262</v>
      </c>
      <c r="D64" s="124"/>
      <c r="E64" s="41"/>
      <c r="F64" s="124"/>
      <c r="G64" s="125"/>
      <c r="H64" s="102"/>
      <c r="I64" s="113"/>
    </row>
    <row r="65" spans="1:9">
      <c r="A65" s="92"/>
      <c r="B65" s="29"/>
      <c r="C65" s="75"/>
      <c r="D65" s="124"/>
      <c r="E65" s="41"/>
      <c r="F65" s="124"/>
      <c r="G65" s="125"/>
      <c r="H65" s="102"/>
      <c r="I65" s="113"/>
    </row>
    <row r="66" spans="1:9">
      <c r="A66" s="182"/>
      <c r="B66" s="183"/>
      <c r="C66" s="184" t="s">
        <v>242</v>
      </c>
      <c r="D66" s="171"/>
      <c r="E66" s="172"/>
      <c r="F66" s="173"/>
      <c r="G66" s="172"/>
      <c r="H66" s="185"/>
      <c r="I66" s="182"/>
    </row>
    <row r="67" spans="1:9" ht="33.75">
      <c r="A67" s="182"/>
      <c r="B67" s="186" t="s">
        <v>184</v>
      </c>
      <c r="C67" s="187" t="s">
        <v>263</v>
      </c>
      <c r="D67" s="71"/>
      <c r="E67" s="72"/>
      <c r="F67" s="93"/>
      <c r="G67" s="125"/>
      <c r="H67" s="185"/>
      <c r="I67" s="182"/>
    </row>
    <row r="68" spans="1:9">
      <c r="A68" s="182"/>
      <c r="B68" s="186" t="s">
        <v>186</v>
      </c>
      <c r="C68" s="187" t="s">
        <v>264</v>
      </c>
      <c r="D68" s="71"/>
      <c r="E68" s="72"/>
      <c r="F68" s="93"/>
      <c r="G68" s="125"/>
      <c r="H68" s="185"/>
      <c r="I68" s="182"/>
    </row>
    <row r="69" spans="1:9">
      <c r="A69" s="182"/>
      <c r="B69" s="186" t="s">
        <v>188</v>
      </c>
      <c r="C69" s="187" t="s">
        <v>265</v>
      </c>
      <c r="D69" s="71"/>
      <c r="E69" s="72"/>
      <c r="F69" s="93"/>
      <c r="G69" s="125"/>
      <c r="H69" s="185"/>
      <c r="I69" s="182"/>
    </row>
    <row r="70" spans="1:9">
      <c r="A70" s="182"/>
      <c r="B70" s="186" t="s">
        <v>190</v>
      </c>
      <c r="C70" s="187" t="s">
        <v>249</v>
      </c>
      <c r="D70" s="71"/>
      <c r="E70" s="72"/>
      <c r="F70" s="93"/>
      <c r="G70" s="125"/>
      <c r="H70" s="185"/>
      <c r="I70" s="182"/>
    </row>
    <row r="71" spans="1:9" ht="45">
      <c r="A71" s="182"/>
      <c r="B71" s="186" t="s">
        <v>192</v>
      </c>
      <c r="C71" s="187" t="s">
        <v>251</v>
      </c>
      <c r="D71" s="71"/>
      <c r="E71" s="72"/>
      <c r="F71" s="93"/>
      <c r="G71" s="125"/>
      <c r="H71" s="185"/>
      <c r="I71" s="182"/>
    </row>
    <row r="72" spans="1:9">
      <c r="A72" s="182"/>
      <c r="B72" s="182"/>
      <c r="C72" s="182"/>
      <c r="D72" s="71"/>
      <c r="E72" s="72"/>
      <c r="F72" s="93"/>
      <c r="G72" s="125"/>
      <c r="H72" s="185"/>
      <c r="I72" s="182"/>
    </row>
    <row r="73" spans="1:9" ht="63.75">
      <c r="A73" s="188"/>
      <c r="B73" s="183" t="s">
        <v>213</v>
      </c>
      <c r="C73" s="189" t="s">
        <v>421</v>
      </c>
      <c r="D73" s="190" t="s">
        <v>267</v>
      </c>
      <c r="E73" s="72">
        <v>4.5</v>
      </c>
      <c r="F73" s="97"/>
      <c r="G73" s="89">
        <f>+F73*E73</f>
        <v>0</v>
      </c>
      <c r="H73" s="191"/>
      <c r="I73" s="192"/>
    </row>
    <row r="74" spans="1:9">
      <c r="A74" s="182"/>
      <c r="B74" s="193"/>
      <c r="C74" s="189"/>
      <c r="D74" s="71"/>
      <c r="E74" s="72"/>
      <c r="F74" s="162"/>
      <c r="G74" s="89"/>
      <c r="H74" s="182"/>
      <c r="I74" s="182"/>
    </row>
    <row r="75" spans="1:9">
      <c r="A75" s="194"/>
      <c r="B75" s="195"/>
      <c r="C75" s="196" t="s">
        <v>268</v>
      </c>
      <c r="D75" s="105"/>
      <c r="E75" s="106"/>
      <c r="F75" s="107"/>
      <c r="G75" s="122">
        <f>SUM(G73:G74)</f>
        <v>0</v>
      </c>
      <c r="H75" s="191"/>
      <c r="I75" s="191"/>
    </row>
    <row r="76" spans="1:9" ht="15.75">
      <c r="A76" s="92"/>
      <c r="B76" s="86"/>
      <c r="C76" s="82"/>
      <c r="D76" s="171"/>
      <c r="E76" s="172"/>
      <c r="F76" s="173"/>
      <c r="G76" s="174"/>
      <c r="H76" s="112"/>
      <c r="I76" s="112"/>
    </row>
    <row r="77" spans="1:9" ht="24">
      <c r="A77" s="92"/>
      <c r="B77" s="86"/>
      <c r="C77" s="82"/>
      <c r="D77" s="109" t="s">
        <v>177</v>
      </c>
      <c r="E77" s="110" t="s">
        <v>178</v>
      </c>
      <c r="F77" s="111" t="s">
        <v>179</v>
      </c>
      <c r="G77" s="110" t="s">
        <v>180</v>
      </c>
      <c r="H77" s="112"/>
      <c r="I77" s="112"/>
    </row>
    <row r="78" spans="1:9">
      <c r="A78" s="41"/>
      <c r="B78" s="74" t="s">
        <v>203</v>
      </c>
      <c r="C78" s="75" t="s">
        <v>204</v>
      </c>
      <c r="D78" s="76"/>
      <c r="E78" s="77"/>
      <c r="F78" s="76"/>
      <c r="G78" s="78"/>
      <c r="H78" s="102"/>
      <c r="I78" s="113"/>
    </row>
    <row r="79" spans="1:9">
      <c r="A79" s="92"/>
      <c r="B79" s="62"/>
      <c r="C79" s="70"/>
      <c r="D79" s="71"/>
      <c r="E79" s="72"/>
      <c r="F79" s="93"/>
      <c r="G79" s="73"/>
      <c r="H79" s="102"/>
      <c r="I79" s="113"/>
    </row>
    <row r="80" spans="1:9">
      <c r="A80" s="92"/>
      <c r="B80" s="62"/>
      <c r="C80" s="114" t="s">
        <v>205</v>
      </c>
      <c r="D80" s="71"/>
      <c r="E80" s="72"/>
      <c r="F80" s="93"/>
      <c r="G80" s="73"/>
      <c r="H80" s="102"/>
      <c r="I80" s="113"/>
    </row>
    <row r="81" spans="1:9" ht="140.25">
      <c r="A81" s="92"/>
      <c r="B81" s="62" t="s">
        <v>184</v>
      </c>
      <c r="C81" s="115" t="s">
        <v>206</v>
      </c>
      <c r="D81" s="71"/>
      <c r="E81" s="72"/>
      <c r="F81" s="93"/>
      <c r="G81" s="73"/>
      <c r="H81" s="102"/>
      <c r="I81" s="113"/>
    </row>
    <row r="82" spans="1:9">
      <c r="A82" s="92"/>
      <c r="B82" s="116"/>
      <c r="C82" s="117"/>
      <c r="D82" s="100"/>
      <c r="E82" s="118"/>
      <c r="F82" s="97"/>
      <c r="G82" s="98"/>
      <c r="H82" s="102"/>
      <c r="I82" s="113"/>
    </row>
    <row r="83" spans="1:9" ht="63.75">
      <c r="A83" s="92"/>
      <c r="B83" s="62" t="s">
        <v>186</v>
      </c>
      <c r="C83" s="115" t="s">
        <v>207</v>
      </c>
      <c r="D83" s="100" t="s">
        <v>208</v>
      </c>
      <c r="E83" s="118">
        <v>2</v>
      </c>
      <c r="F83" s="97"/>
      <c r="G83" s="98">
        <f>+F83*E83</f>
        <v>0</v>
      </c>
      <c r="H83" s="102"/>
      <c r="I83" s="113"/>
    </row>
    <row r="84" spans="1:9">
      <c r="A84" s="92"/>
      <c r="B84" s="116"/>
      <c r="C84" s="117"/>
      <c r="D84" s="100"/>
      <c r="E84" s="118"/>
      <c r="F84" s="97"/>
      <c r="G84" s="98"/>
      <c r="H84" s="102"/>
      <c r="I84" s="113"/>
    </row>
    <row r="85" spans="1:9">
      <c r="A85" s="92"/>
      <c r="B85" s="62" t="s">
        <v>217</v>
      </c>
      <c r="C85" s="99" t="s">
        <v>218</v>
      </c>
      <c r="D85" s="100" t="s">
        <v>208</v>
      </c>
      <c r="E85" s="118">
        <v>10</v>
      </c>
      <c r="F85" s="97"/>
      <c r="G85" s="98">
        <f>+F85*E85</f>
        <v>0</v>
      </c>
      <c r="H85" s="102"/>
      <c r="I85" s="113"/>
    </row>
    <row r="86" spans="1:9">
      <c r="A86" s="92"/>
      <c r="B86" s="62"/>
      <c r="C86" s="70"/>
      <c r="D86" s="119"/>
      <c r="E86" s="120"/>
      <c r="F86" s="264"/>
      <c r="G86" s="121"/>
      <c r="H86" s="102"/>
      <c r="I86" s="113"/>
    </row>
    <row r="87" spans="1:9">
      <c r="A87" s="102"/>
      <c r="B87" s="103"/>
      <c r="C87" s="104" t="s">
        <v>219</v>
      </c>
      <c r="D87" s="105"/>
      <c r="E87" s="106"/>
      <c r="F87" s="265"/>
      <c r="G87" s="108">
        <f>SUM(G82:G86)</f>
        <v>0</v>
      </c>
      <c r="H87" s="102"/>
      <c r="I87" s="113"/>
    </row>
    <row r="88" spans="1:9">
      <c r="A88" s="92"/>
      <c r="B88" s="29"/>
      <c r="C88" s="123"/>
      <c r="D88" s="124"/>
      <c r="E88" s="41"/>
      <c r="F88" s="124"/>
      <c r="G88" s="125"/>
      <c r="H88" s="102"/>
      <c r="I88" s="113"/>
    </row>
    <row r="91" spans="1:9" ht="15.75">
      <c r="A91" s="68" t="s">
        <v>481</v>
      </c>
      <c r="B91" s="69" t="s">
        <v>482</v>
      </c>
      <c r="C91" s="69"/>
    </row>
    <row r="93" spans="1:9" ht="24">
      <c r="D93" s="138" t="s">
        <v>177</v>
      </c>
      <c r="E93" s="139" t="s">
        <v>178</v>
      </c>
      <c r="F93" s="140" t="s">
        <v>179</v>
      </c>
      <c r="G93" s="139" t="s">
        <v>180</v>
      </c>
    </row>
    <row r="95" spans="1:9" ht="25.5">
      <c r="A95" s="92"/>
      <c r="B95" s="62" t="s">
        <v>236</v>
      </c>
      <c r="C95" s="99" t="s">
        <v>237</v>
      </c>
      <c r="D95" s="100" t="s">
        <v>199</v>
      </c>
      <c r="E95" s="118">
        <v>1</v>
      </c>
      <c r="F95" s="147"/>
      <c r="G95" s="148">
        <f>+F95*E95</f>
        <v>0</v>
      </c>
    </row>
    <row r="97" spans="3:7" ht="15">
      <c r="C97" s="104" t="s">
        <v>483</v>
      </c>
      <c r="D97" s="105"/>
      <c r="E97" s="106"/>
      <c r="F97" s="107"/>
      <c r="G97" s="175">
        <f>SUM(G93:G95)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4.7109375" customWidth="1"/>
    <col min="2" max="2" width="3" customWidth="1"/>
    <col min="3" max="3" width="41.5703125" customWidth="1"/>
    <col min="4" max="4" width="6" customWidth="1"/>
    <col min="5" max="5" width="6.5703125" customWidth="1"/>
    <col min="6" max="6" width="11.140625" style="260" customWidth="1"/>
    <col min="7" max="7" width="15.7109375" customWidth="1"/>
  </cols>
  <sheetData>
    <row r="1" spans="1:9" ht="12.75" customHeight="1">
      <c r="H1" s="40"/>
      <c r="I1" s="40"/>
    </row>
    <row r="2" spans="1:9" ht="25.5" customHeight="1">
      <c r="C2" s="34" t="s">
        <v>164</v>
      </c>
      <c r="H2" s="40"/>
      <c r="I2" s="40"/>
    </row>
    <row r="3" spans="1:9" ht="25.5" customHeight="1">
      <c r="C3" s="22" t="s">
        <v>422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157</v>
      </c>
      <c r="H5" s="40"/>
      <c r="I5" s="40"/>
    </row>
    <row r="6" spans="1:9" ht="20.85" customHeight="1">
      <c r="H6" s="40"/>
      <c r="I6" s="40"/>
    </row>
    <row r="7" spans="1:9" ht="38.25">
      <c r="A7" s="28"/>
      <c r="B7" s="35"/>
      <c r="C7" s="94" t="s">
        <v>507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G41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G50+G71+G97+G113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G161+G180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$G$190</f>
        <v>0</v>
      </c>
      <c r="G16" s="284"/>
      <c r="H16" s="41"/>
      <c r="I16" s="41"/>
    </row>
    <row r="17" spans="1:9" ht="12.75" customHeight="1">
      <c r="A17" s="28"/>
      <c r="B17" s="35"/>
      <c r="C17" s="57" t="s">
        <v>423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7.6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4.4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31.9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7.6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2.9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28.15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8.9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5.6" customHeight="1">
      <c r="A33" s="92"/>
      <c r="B33" s="62" t="s">
        <v>184</v>
      </c>
      <c r="C33" s="267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116"/>
      <c r="C34" s="163"/>
      <c r="D34" s="100"/>
      <c r="E34" s="96"/>
      <c r="F34" s="97"/>
      <c r="G34" s="98"/>
      <c r="H34" s="101"/>
      <c r="I34" s="89"/>
    </row>
    <row r="35" spans="1:9" ht="36" customHeight="1">
      <c r="A35" s="92"/>
      <c r="B35" s="62" t="s">
        <v>196</v>
      </c>
      <c r="C35" s="99" t="s">
        <v>424</v>
      </c>
      <c r="D35" s="100" t="s">
        <v>208</v>
      </c>
      <c r="E35" s="96">
        <v>12</v>
      </c>
      <c r="F35" s="97"/>
      <c r="G35" s="98">
        <f>+F35*E35</f>
        <v>0</v>
      </c>
      <c r="H35" s="101"/>
      <c r="I35" s="89"/>
    </row>
    <row r="36" spans="1:9">
      <c r="A36" s="92"/>
      <c r="B36" s="62"/>
      <c r="C36" s="163"/>
      <c r="D36" s="100"/>
      <c r="E36" s="96"/>
      <c r="F36" s="97"/>
      <c r="G36" s="98"/>
      <c r="H36" s="101"/>
      <c r="I36" s="89"/>
    </row>
    <row r="37" spans="1:9" ht="34.9" customHeight="1">
      <c r="A37" s="92"/>
      <c r="B37" s="62" t="s">
        <v>210</v>
      </c>
      <c r="C37" s="99" t="s">
        <v>378</v>
      </c>
      <c r="D37" s="100" t="s">
        <v>208</v>
      </c>
      <c r="E37" s="96">
        <v>4.5</v>
      </c>
      <c r="F37" s="97"/>
      <c r="G37" s="148">
        <f>+F37*E37</f>
        <v>0</v>
      </c>
      <c r="H37" s="101"/>
      <c r="I37" s="89"/>
    </row>
    <row r="38" spans="1:9">
      <c r="A38" s="92"/>
      <c r="B38" s="62"/>
      <c r="C38" s="99"/>
      <c r="D38" s="202"/>
      <c r="E38" s="96"/>
      <c r="F38" s="97"/>
      <c r="G38" s="98"/>
      <c r="H38" s="101"/>
      <c r="I38" s="89"/>
    </row>
    <row r="39" spans="1:9" ht="22.15" customHeight="1">
      <c r="A39" s="92"/>
      <c r="B39" s="62" t="s">
        <v>236</v>
      </c>
      <c r="C39" s="99" t="s">
        <v>391</v>
      </c>
      <c r="D39" s="202" t="s">
        <v>287</v>
      </c>
      <c r="E39" s="96">
        <v>1</v>
      </c>
      <c r="F39" s="97"/>
      <c r="G39" s="98">
        <f>+F39*E39</f>
        <v>0</v>
      </c>
      <c r="H39" s="101"/>
      <c r="I39" s="89"/>
    </row>
    <row r="40" spans="1:9">
      <c r="A40" s="92"/>
      <c r="B40" s="62"/>
      <c r="C40" s="70"/>
      <c r="D40" s="119"/>
      <c r="E40" s="120"/>
      <c r="F40" s="154"/>
      <c r="G40" s="155"/>
      <c r="H40" s="101"/>
      <c r="I40" s="89"/>
    </row>
    <row r="41" spans="1:9">
      <c r="A41" s="102"/>
      <c r="B41" s="103"/>
      <c r="C41" s="104" t="s">
        <v>200</v>
      </c>
      <c r="D41" s="105"/>
      <c r="E41" s="106"/>
      <c r="F41" s="107"/>
      <c r="G41" s="108">
        <f>SUM(G33:G40)</f>
        <v>0</v>
      </c>
      <c r="H41" s="101"/>
      <c r="I41" s="89"/>
    </row>
    <row r="42" spans="1:9">
      <c r="A42" s="92"/>
      <c r="B42" s="74"/>
      <c r="C42" s="99"/>
      <c r="D42" s="71"/>
      <c r="E42" s="72"/>
      <c r="F42" s="93"/>
      <c r="G42" s="73"/>
      <c r="H42" s="101"/>
      <c r="I42" s="89"/>
    </row>
    <row r="43" spans="1:9" ht="15.75">
      <c r="A43" s="68" t="s">
        <v>170</v>
      </c>
      <c r="B43" s="69" t="s">
        <v>202</v>
      </c>
      <c r="C43" s="69"/>
      <c r="D43" s="69"/>
      <c r="E43" s="69"/>
      <c r="F43" s="261"/>
      <c r="G43" s="69"/>
      <c r="H43" s="69"/>
      <c r="I43" s="69"/>
    </row>
    <row r="44" spans="1:9" ht="24">
      <c r="A44" s="92"/>
      <c r="B44" s="62"/>
      <c r="C44" s="70"/>
      <c r="D44" s="109" t="s">
        <v>177</v>
      </c>
      <c r="E44" s="110" t="s">
        <v>178</v>
      </c>
      <c r="F44" s="111" t="s">
        <v>179</v>
      </c>
      <c r="G44" s="110" t="s">
        <v>180</v>
      </c>
      <c r="H44" s="72"/>
      <c r="I44" s="113"/>
    </row>
    <row r="45" spans="1:9">
      <c r="A45" s="41"/>
      <c r="B45" s="74" t="s">
        <v>288</v>
      </c>
      <c r="C45" s="75" t="s">
        <v>289</v>
      </c>
      <c r="D45" s="157"/>
      <c r="E45" s="77"/>
      <c r="F45" s="76"/>
      <c r="G45" s="125"/>
      <c r="H45" s="72"/>
      <c r="I45" s="89"/>
    </row>
    <row r="46" spans="1:9">
      <c r="A46" s="92"/>
      <c r="B46" s="29"/>
      <c r="C46" s="115"/>
      <c r="D46" s="203"/>
      <c r="E46" s="204"/>
      <c r="F46" s="205"/>
      <c r="G46" s="206"/>
      <c r="H46" s="72"/>
      <c r="I46" s="89"/>
    </row>
    <row r="47" spans="1:9">
      <c r="A47" s="92"/>
      <c r="B47" s="29" t="s">
        <v>217</v>
      </c>
      <c r="C47" s="115" t="s">
        <v>395</v>
      </c>
      <c r="D47" s="100"/>
      <c r="E47" s="118"/>
      <c r="F47" s="97"/>
      <c r="G47" s="98"/>
      <c r="H47" s="102"/>
      <c r="I47" s="113"/>
    </row>
    <row r="48" spans="1:9">
      <c r="A48" s="92"/>
      <c r="B48" s="116" t="s">
        <v>223</v>
      </c>
      <c r="C48" s="163" t="s">
        <v>180</v>
      </c>
      <c r="D48" s="100" t="s">
        <v>284</v>
      </c>
      <c r="E48" s="134">
        <v>2</v>
      </c>
      <c r="F48" s="208"/>
      <c r="G48" s="209">
        <f>+F48*E48</f>
        <v>0</v>
      </c>
      <c r="H48" s="102"/>
      <c r="I48" s="113"/>
    </row>
    <row r="49" spans="1:9">
      <c r="A49" s="92"/>
      <c r="B49" s="29"/>
      <c r="C49" s="115"/>
      <c r="D49" s="213"/>
      <c r="E49" s="214"/>
      <c r="F49" s="215"/>
      <c r="G49" s="209"/>
      <c r="H49" s="102"/>
      <c r="I49" s="113"/>
    </row>
    <row r="50" spans="1:9">
      <c r="A50" s="92"/>
      <c r="B50" s="62"/>
      <c r="C50" s="104" t="s">
        <v>293</v>
      </c>
      <c r="D50" s="105"/>
      <c r="E50" s="106"/>
      <c r="F50" s="107"/>
      <c r="G50" s="108">
        <f>SUM(G47:G49)</f>
        <v>0</v>
      </c>
      <c r="H50" s="102"/>
      <c r="I50" s="113"/>
    </row>
    <row r="51" spans="1:9">
      <c r="A51" s="92"/>
      <c r="B51" s="29"/>
      <c r="C51" s="123"/>
      <c r="D51" s="156"/>
      <c r="E51" s="41"/>
      <c r="F51" s="124"/>
      <c r="G51" s="125"/>
      <c r="H51" s="102"/>
      <c r="I51" s="113"/>
    </row>
    <row r="52" spans="1:9" ht="24">
      <c r="A52" s="92"/>
      <c r="B52" s="62"/>
      <c r="C52" s="70"/>
      <c r="D52" s="109" t="s">
        <v>177</v>
      </c>
      <c r="E52" s="110" t="s">
        <v>178</v>
      </c>
      <c r="F52" s="111" t="s">
        <v>179</v>
      </c>
      <c r="G52" s="110" t="s">
        <v>180</v>
      </c>
      <c r="H52" s="101"/>
      <c r="I52" s="89"/>
    </row>
    <row r="53" spans="1:9">
      <c r="A53" s="41"/>
      <c r="B53" s="74" t="s">
        <v>240</v>
      </c>
      <c r="C53" s="75" t="s">
        <v>241</v>
      </c>
      <c r="D53" s="157"/>
      <c r="E53" s="77"/>
      <c r="F53" s="76"/>
      <c r="G53" s="158"/>
      <c r="H53" s="102"/>
      <c r="I53" s="113"/>
    </row>
    <row r="54" spans="1:9">
      <c r="A54" s="92"/>
      <c r="B54" s="62"/>
      <c r="C54" s="70"/>
      <c r="D54" s="71"/>
      <c r="E54" s="72"/>
      <c r="F54" s="93"/>
      <c r="G54" s="125"/>
      <c r="H54" s="101"/>
      <c r="I54" s="89"/>
    </row>
    <row r="55" spans="1:9">
      <c r="A55" s="92"/>
      <c r="B55" s="159"/>
      <c r="C55" s="160" t="s">
        <v>242</v>
      </c>
      <c r="D55" s="71"/>
      <c r="E55" s="72"/>
      <c r="F55" s="93"/>
      <c r="G55" s="125"/>
      <c r="H55" s="101"/>
      <c r="I55" s="89"/>
    </row>
    <row r="56" spans="1:9" ht="33.75">
      <c r="A56" s="92"/>
      <c r="B56" s="86" t="s">
        <v>184</v>
      </c>
      <c r="C56" s="82" t="s">
        <v>243</v>
      </c>
      <c r="D56" s="71"/>
      <c r="E56" s="72"/>
      <c r="F56" s="93"/>
      <c r="G56" s="125"/>
      <c r="H56" s="161"/>
      <c r="I56" s="162"/>
    </row>
    <row r="57" spans="1:9">
      <c r="A57" s="92"/>
      <c r="B57" s="86" t="s">
        <v>186</v>
      </c>
      <c r="C57" s="87" t="s">
        <v>187</v>
      </c>
      <c r="D57" s="71"/>
      <c r="E57" s="72"/>
      <c r="F57" s="93"/>
      <c r="G57" s="125"/>
      <c r="H57" s="102"/>
      <c r="I57" s="113"/>
    </row>
    <row r="58" spans="1:9" ht="22.5">
      <c r="A58" s="92"/>
      <c r="B58" s="86" t="s">
        <v>188</v>
      </c>
      <c r="C58" s="82" t="s">
        <v>244</v>
      </c>
      <c r="D58" s="71"/>
      <c r="E58" s="72"/>
      <c r="F58" s="93"/>
      <c r="G58" s="125"/>
      <c r="H58" s="102"/>
      <c r="I58" s="113"/>
    </row>
    <row r="59" spans="1:9">
      <c r="A59" s="92"/>
      <c r="B59" s="86" t="s">
        <v>190</v>
      </c>
      <c r="C59" s="82" t="s">
        <v>245</v>
      </c>
      <c r="D59" s="71"/>
      <c r="E59" s="72"/>
      <c r="F59" s="93"/>
      <c r="G59" s="125"/>
      <c r="H59" s="102"/>
      <c r="I59" s="113"/>
    </row>
    <row r="60" spans="1:9">
      <c r="A60" s="92"/>
      <c r="B60" s="86" t="s">
        <v>192</v>
      </c>
      <c r="C60" s="82" t="s">
        <v>246</v>
      </c>
      <c r="D60" s="71"/>
      <c r="E60" s="72"/>
      <c r="F60" s="93"/>
      <c r="G60" s="125"/>
      <c r="H60" s="102"/>
      <c r="I60" s="113"/>
    </row>
    <row r="61" spans="1:9">
      <c r="A61" s="92"/>
      <c r="B61" s="86" t="s">
        <v>194</v>
      </c>
      <c r="C61" s="82" t="s">
        <v>247</v>
      </c>
      <c r="D61" s="71"/>
      <c r="E61" s="72"/>
      <c r="F61" s="93"/>
      <c r="G61" s="125"/>
      <c r="H61" s="102"/>
      <c r="I61" s="113"/>
    </row>
    <row r="62" spans="1:9">
      <c r="A62" s="92"/>
      <c r="B62" s="86" t="s">
        <v>248</v>
      </c>
      <c r="C62" s="82" t="s">
        <v>249</v>
      </c>
      <c r="D62" s="71"/>
      <c r="E62" s="72"/>
      <c r="F62" s="93"/>
      <c r="G62" s="125"/>
      <c r="H62" s="102"/>
      <c r="I62" s="113"/>
    </row>
    <row r="63" spans="1:9" ht="45">
      <c r="A63" s="92"/>
      <c r="B63" s="86" t="s">
        <v>250</v>
      </c>
      <c r="C63" s="82" t="s">
        <v>251</v>
      </c>
      <c r="D63" s="71"/>
      <c r="E63" s="72"/>
      <c r="F63" s="93"/>
      <c r="G63" s="125"/>
      <c r="H63" s="102"/>
      <c r="I63" s="113"/>
    </row>
    <row r="64" spans="1:9" ht="22.5">
      <c r="A64" s="92"/>
      <c r="B64" s="86" t="s">
        <v>252</v>
      </c>
      <c r="C64" s="82" t="s">
        <v>253</v>
      </c>
      <c r="D64" s="71"/>
      <c r="E64" s="72"/>
      <c r="F64" s="93"/>
      <c r="G64" s="125"/>
      <c r="H64" s="102"/>
      <c r="I64" s="113"/>
    </row>
    <row r="65" spans="1:9" ht="33.75">
      <c r="A65" s="92"/>
      <c r="B65" s="86" t="s">
        <v>254</v>
      </c>
      <c r="C65" s="82" t="s">
        <v>255</v>
      </c>
      <c r="D65" s="71"/>
      <c r="E65" s="72"/>
      <c r="F65" s="93"/>
      <c r="G65" s="125"/>
      <c r="H65" s="102"/>
      <c r="I65" s="113"/>
    </row>
    <row r="66" spans="1:9" ht="33.75">
      <c r="A66" s="92"/>
      <c r="B66" s="86" t="s">
        <v>196</v>
      </c>
      <c r="C66" s="82" t="s">
        <v>256</v>
      </c>
      <c r="D66" s="71"/>
      <c r="E66" s="72"/>
      <c r="F66" s="93"/>
      <c r="G66" s="125"/>
      <c r="H66" s="102"/>
      <c r="I66" s="113"/>
    </row>
    <row r="67" spans="1:9" ht="76.5">
      <c r="A67" s="92"/>
      <c r="B67" s="74" t="s">
        <v>396</v>
      </c>
      <c r="C67" s="99" t="s">
        <v>397</v>
      </c>
      <c r="D67" s="100" t="s">
        <v>199</v>
      </c>
      <c r="E67" s="118">
        <v>1</v>
      </c>
      <c r="F67" s="147"/>
      <c r="G67" s="148">
        <f>+F67*E67</f>
        <v>0</v>
      </c>
      <c r="H67" s="102"/>
      <c r="I67" s="113"/>
    </row>
    <row r="68" spans="1:9">
      <c r="B68" s="74"/>
      <c r="C68" s="163"/>
      <c r="D68" s="100"/>
      <c r="E68" s="118"/>
      <c r="F68" s="147"/>
      <c r="G68" s="148"/>
    </row>
    <row r="69" spans="1:9" ht="38.25">
      <c r="B69" s="74" t="s">
        <v>236</v>
      </c>
      <c r="C69" s="163" t="s">
        <v>317</v>
      </c>
      <c r="D69" s="100" t="s">
        <v>199</v>
      </c>
      <c r="E69" s="118">
        <v>4</v>
      </c>
      <c r="F69" s="147"/>
      <c r="G69" s="148">
        <f>+F69*E69</f>
        <v>0</v>
      </c>
    </row>
    <row r="70" spans="1:9">
      <c r="B70" s="74"/>
      <c r="C70" s="99"/>
      <c r="D70" s="164"/>
      <c r="E70" s="164"/>
      <c r="F70" s="263"/>
      <c r="G70" s="166"/>
    </row>
    <row r="71" spans="1:9">
      <c r="A71" s="167"/>
      <c r="B71" s="168"/>
      <c r="C71" s="104" t="s">
        <v>258</v>
      </c>
      <c r="D71" s="105"/>
      <c r="E71" s="106"/>
      <c r="F71" s="107"/>
      <c r="G71" s="170">
        <f>SUM(G67:G69)</f>
        <v>0</v>
      </c>
      <c r="H71" s="167"/>
      <c r="I71" s="167"/>
    </row>
    <row r="72" spans="1:9">
      <c r="B72" s="74"/>
      <c r="C72" s="99"/>
      <c r="D72" s="152"/>
      <c r="E72" s="152"/>
      <c r="F72" s="266"/>
      <c r="G72" s="152"/>
    </row>
    <row r="73" spans="1:9" ht="24">
      <c r="A73" s="92"/>
      <c r="B73" s="29"/>
      <c r="C73" s="123"/>
      <c r="D73" s="109" t="s">
        <v>177</v>
      </c>
      <c r="E73" s="110" t="s">
        <v>178</v>
      </c>
      <c r="F73" s="111" t="s">
        <v>179</v>
      </c>
      <c r="G73" s="110" t="s">
        <v>180</v>
      </c>
      <c r="H73" s="102"/>
      <c r="I73" s="113"/>
    </row>
    <row r="74" spans="1:9">
      <c r="A74" s="92"/>
      <c r="B74" s="29" t="s">
        <v>261</v>
      </c>
      <c r="C74" s="75" t="s">
        <v>262</v>
      </c>
      <c r="D74" s="124"/>
      <c r="E74" s="41"/>
      <c r="F74" s="124"/>
      <c r="G74" s="125"/>
      <c r="H74" s="102"/>
      <c r="I74" s="113"/>
    </row>
    <row r="75" spans="1:9">
      <c r="A75" s="92"/>
      <c r="B75" s="29"/>
      <c r="C75" s="75"/>
      <c r="D75" s="124"/>
      <c r="E75" s="41"/>
      <c r="F75" s="124"/>
      <c r="G75" s="125"/>
      <c r="H75" s="102"/>
      <c r="I75" s="113"/>
    </row>
    <row r="76" spans="1:9">
      <c r="A76" s="182"/>
      <c r="B76" s="183"/>
      <c r="C76" s="184" t="s">
        <v>242</v>
      </c>
      <c r="D76" s="171"/>
      <c r="E76" s="172"/>
      <c r="F76" s="173"/>
      <c r="G76" s="172"/>
      <c r="H76" s="185"/>
      <c r="I76" s="182"/>
    </row>
    <row r="77" spans="1:9" ht="33.75">
      <c r="A77" s="182"/>
      <c r="B77" s="186" t="s">
        <v>184</v>
      </c>
      <c r="C77" s="187" t="s">
        <v>263</v>
      </c>
      <c r="D77" s="71"/>
      <c r="E77" s="72"/>
      <c r="F77" s="93"/>
      <c r="G77" s="125"/>
      <c r="H77" s="185"/>
      <c r="I77" s="182"/>
    </row>
    <row r="78" spans="1:9">
      <c r="A78" s="182"/>
      <c r="B78" s="186" t="s">
        <v>186</v>
      </c>
      <c r="C78" s="187" t="s">
        <v>264</v>
      </c>
      <c r="D78" s="71"/>
      <c r="E78" s="72"/>
      <c r="F78" s="93"/>
      <c r="G78" s="125"/>
      <c r="H78" s="185"/>
      <c r="I78" s="182"/>
    </row>
    <row r="79" spans="1:9">
      <c r="A79" s="182"/>
      <c r="B79" s="186" t="s">
        <v>188</v>
      </c>
      <c r="C79" s="187" t="s">
        <v>265</v>
      </c>
      <c r="D79" s="71"/>
      <c r="E79" s="72"/>
      <c r="F79" s="93"/>
      <c r="G79" s="125"/>
      <c r="H79" s="185"/>
      <c r="I79" s="182"/>
    </row>
    <row r="80" spans="1:9">
      <c r="A80" s="182"/>
      <c r="B80" s="186" t="s">
        <v>190</v>
      </c>
      <c r="C80" s="187" t="s">
        <v>249</v>
      </c>
      <c r="D80" s="71"/>
      <c r="E80" s="72"/>
      <c r="F80" s="93"/>
      <c r="G80" s="125"/>
      <c r="H80" s="185"/>
      <c r="I80" s="182"/>
    </row>
    <row r="81" spans="1:9" ht="45">
      <c r="A81" s="182"/>
      <c r="B81" s="186" t="s">
        <v>192</v>
      </c>
      <c r="C81" s="187" t="s">
        <v>251</v>
      </c>
      <c r="D81" s="71"/>
      <c r="E81" s="72"/>
      <c r="F81" s="93"/>
      <c r="G81" s="125"/>
      <c r="H81" s="185"/>
      <c r="I81" s="182"/>
    </row>
    <row r="82" spans="1:9">
      <c r="A82" s="182"/>
      <c r="B82" s="182"/>
      <c r="C82" s="182"/>
      <c r="D82" s="71"/>
      <c r="E82" s="72"/>
      <c r="F82" s="93"/>
      <c r="G82" s="125"/>
      <c r="H82" s="185"/>
      <c r="I82" s="182"/>
    </row>
    <row r="83" spans="1:9" ht="13.5">
      <c r="A83" s="182"/>
      <c r="B83" s="183"/>
      <c r="C83" s="230" t="s">
        <v>340</v>
      </c>
      <c r="D83" s="71"/>
      <c r="E83" s="72"/>
      <c r="F83" s="93"/>
      <c r="G83" s="125"/>
      <c r="H83" s="185"/>
      <c r="I83" s="182"/>
    </row>
    <row r="84" spans="1:9" ht="89.25">
      <c r="A84" s="182"/>
      <c r="B84" s="193" t="s">
        <v>184</v>
      </c>
      <c r="C84" s="189" t="s">
        <v>341</v>
      </c>
      <c r="D84" s="71"/>
      <c r="E84" s="72"/>
      <c r="F84" s="97"/>
      <c r="G84" s="113"/>
      <c r="H84" s="182"/>
      <c r="I84" s="182"/>
    </row>
    <row r="85" spans="1:9" ht="102">
      <c r="A85" s="182"/>
      <c r="B85" s="193"/>
      <c r="C85" s="189" t="s">
        <v>342</v>
      </c>
      <c r="D85" s="190" t="s">
        <v>267</v>
      </c>
      <c r="E85" s="72">
        <v>14.5</v>
      </c>
      <c r="F85" s="97"/>
      <c r="G85" s="89">
        <f>+F85*E85</f>
        <v>0</v>
      </c>
      <c r="H85" s="182"/>
      <c r="I85" s="182"/>
    </row>
    <row r="86" spans="1:9">
      <c r="A86" s="188"/>
      <c r="B86" s="193"/>
      <c r="C86" s="189"/>
      <c r="D86" s="71"/>
      <c r="E86" s="72"/>
      <c r="F86" s="97"/>
      <c r="G86" s="113"/>
      <c r="H86" s="191"/>
      <c r="I86" s="192"/>
    </row>
    <row r="87" spans="1:9" ht="102">
      <c r="A87" s="188"/>
      <c r="B87" s="183" t="s">
        <v>186</v>
      </c>
      <c r="C87" s="189" t="s">
        <v>343</v>
      </c>
      <c r="D87" s="71" t="s">
        <v>287</v>
      </c>
      <c r="E87" s="72">
        <v>6</v>
      </c>
      <c r="F87" s="97"/>
      <c r="G87" s="148">
        <f>+F87*E87</f>
        <v>0</v>
      </c>
      <c r="H87" s="191"/>
      <c r="I87" s="192"/>
    </row>
    <row r="88" spans="1:9">
      <c r="A88" s="188"/>
      <c r="B88" s="183"/>
      <c r="C88" s="231"/>
      <c r="D88" s="71"/>
      <c r="E88" s="72"/>
      <c r="F88" s="97"/>
      <c r="G88" s="113"/>
      <c r="H88" s="191"/>
      <c r="I88" s="192"/>
    </row>
    <row r="89" spans="1:9" ht="76.5">
      <c r="A89" s="188"/>
      <c r="B89" s="183" t="s">
        <v>196</v>
      </c>
      <c r="C89" s="232" t="s">
        <v>344</v>
      </c>
      <c r="D89" s="71"/>
      <c r="E89" s="72"/>
      <c r="F89" s="97"/>
      <c r="G89" s="113"/>
      <c r="H89" s="191"/>
      <c r="I89" s="192"/>
    </row>
    <row r="90" spans="1:9" ht="102">
      <c r="A90" s="188"/>
      <c r="B90" s="183"/>
      <c r="C90" s="232" t="s">
        <v>380</v>
      </c>
      <c r="D90" s="190" t="s">
        <v>267</v>
      </c>
      <c r="E90" s="72">
        <v>4.5</v>
      </c>
      <c r="F90" s="97"/>
      <c r="G90" s="89">
        <f>+F90*E90</f>
        <v>0</v>
      </c>
      <c r="H90" s="191"/>
      <c r="I90" s="192"/>
    </row>
    <row r="91" spans="1:9">
      <c r="A91" s="188"/>
      <c r="B91" s="183"/>
      <c r="C91" s="232"/>
      <c r="D91" s="71"/>
      <c r="E91" s="72"/>
      <c r="F91" s="97"/>
      <c r="G91" s="113"/>
      <c r="H91" s="191"/>
      <c r="I91" s="192"/>
    </row>
    <row r="92" spans="1:9" ht="89.25">
      <c r="A92" s="188"/>
      <c r="B92" s="183"/>
      <c r="C92" s="232" t="s">
        <v>346</v>
      </c>
      <c r="D92" s="71"/>
      <c r="E92" s="72"/>
      <c r="F92" s="97"/>
      <c r="G92" s="113"/>
      <c r="H92" s="191"/>
      <c r="I92" s="192"/>
    </row>
    <row r="93" spans="1:9">
      <c r="A93" s="188"/>
      <c r="B93" s="233" t="s">
        <v>223</v>
      </c>
      <c r="C93" s="234" t="s">
        <v>347</v>
      </c>
      <c r="D93" s="71" t="s">
        <v>287</v>
      </c>
      <c r="E93" s="72">
        <v>4</v>
      </c>
      <c r="F93" s="97"/>
      <c r="G93" s="89">
        <f>+F93*E93</f>
        <v>0</v>
      </c>
      <c r="H93" s="191"/>
      <c r="I93" s="192"/>
    </row>
    <row r="94" spans="1:9">
      <c r="A94" s="188"/>
      <c r="B94" s="233"/>
      <c r="C94" s="234"/>
      <c r="D94" s="71"/>
      <c r="E94" s="72"/>
      <c r="F94" s="97"/>
      <c r="G94" s="89"/>
      <c r="H94" s="191"/>
      <c r="I94" s="192"/>
    </row>
    <row r="95" spans="1:9" ht="89.25">
      <c r="A95" s="188"/>
      <c r="B95" s="183" t="s">
        <v>210</v>
      </c>
      <c r="C95" s="189" t="s">
        <v>348</v>
      </c>
      <c r="D95" s="190" t="s">
        <v>349</v>
      </c>
      <c r="E95" s="72">
        <v>8</v>
      </c>
      <c r="F95" s="97"/>
      <c r="G95" s="89">
        <f>+F95*E95</f>
        <v>0</v>
      </c>
      <c r="H95" s="191"/>
      <c r="I95" s="192"/>
    </row>
    <row r="96" spans="1:9">
      <c r="A96" s="182"/>
      <c r="B96" s="193"/>
      <c r="C96" s="189"/>
      <c r="D96" s="71"/>
      <c r="E96" s="72"/>
      <c r="F96" s="162"/>
      <c r="G96" s="89"/>
      <c r="H96" s="182"/>
      <c r="I96" s="182"/>
    </row>
    <row r="97" spans="1:9">
      <c r="A97" s="194"/>
      <c r="B97" s="195"/>
      <c r="C97" s="196" t="s">
        <v>268</v>
      </c>
      <c r="D97" s="105"/>
      <c r="E97" s="106"/>
      <c r="F97" s="107"/>
      <c r="G97" s="122">
        <f>SUM(G84:G96)</f>
        <v>0</v>
      </c>
      <c r="H97" s="191"/>
      <c r="I97" s="191"/>
    </row>
    <row r="98" spans="1:9" ht="15.75">
      <c r="A98" s="92"/>
      <c r="B98" s="86"/>
      <c r="C98" s="82"/>
      <c r="D98" s="171"/>
      <c r="E98" s="172"/>
      <c r="F98" s="173"/>
      <c r="G98" s="174"/>
      <c r="H98" s="112"/>
      <c r="I98" s="112"/>
    </row>
    <row r="99" spans="1:9" ht="24">
      <c r="A99" s="92"/>
      <c r="B99" s="86"/>
      <c r="C99" s="82"/>
      <c r="D99" s="109" t="s">
        <v>177</v>
      </c>
      <c r="E99" s="110" t="s">
        <v>178</v>
      </c>
      <c r="F99" s="111" t="s">
        <v>179</v>
      </c>
      <c r="G99" s="110" t="s">
        <v>180</v>
      </c>
      <c r="H99" s="112"/>
      <c r="I99" s="112"/>
    </row>
    <row r="100" spans="1:9">
      <c r="A100" s="41"/>
      <c r="B100" s="74" t="s">
        <v>203</v>
      </c>
      <c r="C100" s="75" t="s">
        <v>204</v>
      </c>
      <c r="D100" s="76"/>
      <c r="E100" s="77"/>
      <c r="F100" s="76"/>
      <c r="G100" s="78"/>
      <c r="H100" s="102"/>
      <c r="I100" s="113"/>
    </row>
    <row r="101" spans="1:9">
      <c r="A101" s="92"/>
      <c r="B101" s="62"/>
      <c r="C101" s="70"/>
      <c r="D101" s="71"/>
      <c r="E101" s="72"/>
      <c r="F101" s="93"/>
      <c r="G101" s="73"/>
      <c r="H101" s="102"/>
      <c r="I101" s="113"/>
    </row>
    <row r="102" spans="1:9">
      <c r="A102" s="92"/>
      <c r="B102" s="62"/>
      <c r="C102" s="114" t="s">
        <v>205</v>
      </c>
      <c r="D102" s="71"/>
      <c r="E102" s="72"/>
      <c r="F102" s="93"/>
      <c r="G102" s="73"/>
      <c r="H102" s="102"/>
      <c r="I102" s="113"/>
    </row>
    <row r="103" spans="1:9" ht="140.25">
      <c r="A103" s="92"/>
      <c r="B103" s="62" t="s">
        <v>184</v>
      </c>
      <c r="C103" s="115" t="s">
        <v>206</v>
      </c>
      <c r="D103" s="71"/>
      <c r="E103" s="72"/>
      <c r="F103" s="93"/>
      <c r="G103" s="73"/>
      <c r="H103" s="102"/>
      <c r="I103" s="113"/>
    </row>
    <row r="104" spans="1:9">
      <c r="A104" s="92"/>
      <c r="B104" s="116"/>
      <c r="C104" s="117"/>
      <c r="D104" s="100"/>
      <c r="E104" s="118"/>
      <c r="F104" s="97"/>
      <c r="G104" s="98"/>
      <c r="H104" s="102"/>
      <c r="I104" s="113"/>
    </row>
    <row r="105" spans="1:9" ht="63.75">
      <c r="A105" s="92"/>
      <c r="B105" s="62" t="s">
        <v>186</v>
      </c>
      <c r="C105" s="115" t="s">
        <v>207</v>
      </c>
      <c r="D105" s="100" t="s">
        <v>208</v>
      </c>
      <c r="E105" s="118">
        <v>10</v>
      </c>
      <c r="F105" s="97"/>
      <c r="G105" s="98">
        <f>+F105*E105</f>
        <v>0</v>
      </c>
      <c r="H105" s="102"/>
      <c r="I105" s="113"/>
    </row>
    <row r="106" spans="1:9">
      <c r="A106" s="92"/>
      <c r="B106" s="116"/>
      <c r="C106" s="117"/>
      <c r="D106" s="100"/>
      <c r="E106" s="118"/>
      <c r="F106" s="97"/>
      <c r="G106" s="98"/>
      <c r="H106" s="102"/>
      <c r="I106" s="113"/>
    </row>
    <row r="107" spans="1:9" ht="51">
      <c r="A107" s="92"/>
      <c r="B107" s="62" t="s">
        <v>196</v>
      </c>
      <c r="C107" s="115" t="s">
        <v>209</v>
      </c>
      <c r="D107" s="100" t="s">
        <v>208</v>
      </c>
      <c r="E107" s="118">
        <v>5</v>
      </c>
      <c r="F107" s="97"/>
      <c r="G107" s="98">
        <f>+F107*E107</f>
        <v>0</v>
      </c>
      <c r="H107" s="102"/>
      <c r="I107" s="113"/>
    </row>
    <row r="108" spans="1:9">
      <c r="A108" s="92"/>
      <c r="B108" s="62"/>
      <c r="C108" s="115"/>
      <c r="D108" s="100"/>
      <c r="E108" s="118"/>
      <c r="F108" s="97"/>
      <c r="G108" s="98"/>
      <c r="H108" s="102"/>
      <c r="I108" s="113"/>
    </row>
    <row r="109" spans="1:9" ht="25.5">
      <c r="A109" s="92"/>
      <c r="B109" s="62" t="s">
        <v>210</v>
      </c>
      <c r="C109" s="115" t="s">
        <v>211</v>
      </c>
      <c r="D109" s="100" t="s">
        <v>212</v>
      </c>
      <c r="E109" s="118">
        <v>8</v>
      </c>
      <c r="F109" s="97"/>
      <c r="G109" s="148">
        <f>+F109*E109</f>
        <v>0</v>
      </c>
      <c r="H109" s="102"/>
      <c r="I109" s="113"/>
    </row>
    <row r="110" spans="1:9">
      <c r="A110" s="92"/>
      <c r="B110" s="62"/>
      <c r="C110" s="115"/>
      <c r="D110" s="100"/>
      <c r="E110" s="118"/>
      <c r="F110" s="97"/>
      <c r="G110" s="98"/>
      <c r="H110" s="102"/>
      <c r="I110" s="113"/>
    </row>
    <row r="111" spans="1:9">
      <c r="A111" s="92"/>
      <c r="B111" s="62" t="s">
        <v>217</v>
      </c>
      <c r="C111" s="99" t="s">
        <v>218</v>
      </c>
      <c r="D111" s="100" t="s">
        <v>208</v>
      </c>
      <c r="E111" s="118">
        <v>10</v>
      </c>
      <c r="F111" s="97"/>
      <c r="G111" s="98">
        <f>+F111*E111</f>
        <v>0</v>
      </c>
      <c r="H111" s="102"/>
      <c r="I111" s="113"/>
    </row>
    <row r="112" spans="1:9">
      <c r="A112" s="92"/>
      <c r="B112" s="62"/>
      <c r="C112" s="70"/>
      <c r="D112" s="119"/>
      <c r="E112" s="120"/>
      <c r="F112" s="264"/>
      <c r="G112" s="121"/>
      <c r="H112" s="102"/>
      <c r="I112" s="113"/>
    </row>
    <row r="113" spans="1:9">
      <c r="A113" s="102"/>
      <c r="B113" s="103"/>
      <c r="C113" s="104" t="s">
        <v>219</v>
      </c>
      <c r="D113" s="105"/>
      <c r="E113" s="106"/>
      <c r="F113" s="265"/>
      <c r="G113" s="108">
        <f>SUM(G104:G112)</f>
        <v>0</v>
      </c>
      <c r="H113" s="102"/>
      <c r="I113" s="113"/>
    </row>
    <row r="114" spans="1:9">
      <c r="A114" s="92"/>
      <c r="B114" s="29"/>
      <c r="C114" s="123"/>
      <c r="D114" s="124"/>
      <c r="E114" s="41"/>
      <c r="F114" s="124"/>
      <c r="G114" s="125"/>
      <c r="H114" s="102"/>
      <c r="I114" s="113"/>
    </row>
    <row r="115" spans="1:9" ht="24">
      <c r="A115" s="92"/>
      <c r="B115" s="29"/>
      <c r="C115" s="123"/>
      <c r="D115" s="109" t="s">
        <v>177</v>
      </c>
      <c r="E115" s="110" t="s">
        <v>178</v>
      </c>
      <c r="F115" s="111" t="s">
        <v>179</v>
      </c>
      <c r="G115" s="110" t="s">
        <v>180</v>
      </c>
      <c r="H115" s="102"/>
      <c r="I115" s="113"/>
    </row>
    <row r="116" spans="1:9" ht="15.75">
      <c r="A116" s="68" t="s">
        <v>172</v>
      </c>
      <c r="B116" s="69" t="s">
        <v>173</v>
      </c>
      <c r="C116" s="69"/>
      <c r="D116" s="69"/>
      <c r="E116" s="69"/>
      <c r="F116" s="261"/>
      <c r="G116" s="69"/>
      <c r="H116" s="69"/>
      <c r="I116" s="69"/>
    </row>
    <row r="117" spans="1:9">
      <c r="A117" s="92"/>
      <c r="B117" s="62"/>
      <c r="C117" s="99"/>
      <c r="D117" s="71"/>
      <c r="E117" s="72"/>
      <c r="F117" s="93"/>
      <c r="G117" s="73"/>
      <c r="H117" s="102"/>
      <c r="I117" s="113"/>
    </row>
    <row r="118" spans="1:9">
      <c r="A118" s="41"/>
      <c r="B118" s="74" t="s">
        <v>203</v>
      </c>
      <c r="C118" s="75" t="s">
        <v>220</v>
      </c>
      <c r="D118" s="76"/>
      <c r="E118" s="77"/>
      <c r="F118" s="76"/>
      <c r="G118" s="78"/>
      <c r="H118" s="102"/>
      <c r="I118" s="113"/>
    </row>
    <row r="119" spans="1:9">
      <c r="A119" s="92"/>
      <c r="B119" s="62"/>
      <c r="C119" s="99"/>
      <c r="D119" s="71"/>
      <c r="E119" s="72"/>
      <c r="F119" s="93"/>
      <c r="G119" s="73"/>
      <c r="H119" s="102"/>
      <c r="I119" s="113"/>
    </row>
    <row r="120" spans="1:9" ht="13.5">
      <c r="A120" s="92"/>
      <c r="B120" s="62"/>
      <c r="C120" s="126" t="s">
        <v>221</v>
      </c>
      <c r="D120" s="71"/>
      <c r="E120" s="72"/>
      <c r="F120" s="93"/>
      <c r="G120" s="73"/>
      <c r="H120" s="102"/>
      <c r="I120" s="113"/>
    </row>
    <row r="121" spans="1:9" ht="22.5">
      <c r="A121" s="92"/>
      <c r="B121" s="127">
        <v>1</v>
      </c>
      <c r="C121" s="128" t="s">
        <v>222</v>
      </c>
      <c r="D121" s="71"/>
      <c r="E121" s="72"/>
      <c r="F121" s="93"/>
      <c r="G121" s="73"/>
      <c r="H121" s="102"/>
      <c r="I121" s="113"/>
    </row>
    <row r="122" spans="1:9">
      <c r="A122" s="92"/>
      <c r="B122" s="127" t="s">
        <v>223</v>
      </c>
      <c r="C122" s="129" t="s">
        <v>224</v>
      </c>
      <c r="D122" s="71"/>
      <c r="E122" s="72"/>
      <c r="F122" s="93"/>
      <c r="G122" s="73"/>
      <c r="H122" s="102"/>
      <c r="I122" s="113"/>
    </row>
    <row r="123" spans="1:9" ht="22.5">
      <c r="A123" s="92"/>
      <c r="B123" s="127" t="s">
        <v>225</v>
      </c>
      <c r="C123" s="130" t="s">
        <v>226</v>
      </c>
      <c r="D123" s="71"/>
      <c r="E123" s="72"/>
      <c r="F123" s="93"/>
      <c r="G123" s="73"/>
      <c r="H123" s="102"/>
      <c r="I123" s="113"/>
    </row>
    <row r="124" spans="1:9" ht="33.75">
      <c r="A124" s="92"/>
      <c r="B124" s="127" t="s">
        <v>227</v>
      </c>
      <c r="C124" s="130" t="s">
        <v>228</v>
      </c>
      <c r="D124" s="71"/>
      <c r="E124" s="72"/>
      <c r="F124" s="93"/>
      <c r="G124" s="73"/>
      <c r="H124" s="102"/>
      <c r="I124" s="113"/>
    </row>
    <row r="125" spans="1:9" ht="45">
      <c r="A125" s="92"/>
      <c r="B125" s="127" t="s">
        <v>229</v>
      </c>
      <c r="C125" s="130" t="s">
        <v>230</v>
      </c>
      <c r="D125" s="41"/>
      <c r="E125" s="131"/>
      <c r="F125" s="131"/>
      <c r="G125" s="73"/>
      <c r="H125" s="102"/>
      <c r="I125" s="113"/>
    </row>
    <row r="126" spans="1:9">
      <c r="A126" s="92"/>
      <c r="B126" s="127"/>
      <c r="C126" s="130"/>
      <c r="D126" s="200"/>
      <c r="E126" s="134"/>
      <c r="F126" s="201"/>
      <c r="G126" s="142"/>
      <c r="H126" s="102"/>
      <c r="I126" s="113"/>
    </row>
    <row r="127" spans="1:9" ht="38.25">
      <c r="A127" s="92"/>
      <c r="B127" s="29" t="s">
        <v>184</v>
      </c>
      <c r="C127" s="221" t="s">
        <v>350</v>
      </c>
      <c r="D127" s="200" t="s">
        <v>199</v>
      </c>
      <c r="E127" s="134">
        <v>1</v>
      </c>
      <c r="F127" s="199"/>
      <c r="G127" s="136">
        <f>+F127*E127</f>
        <v>0</v>
      </c>
      <c r="H127" s="102"/>
      <c r="I127" s="113"/>
    </row>
    <row r="128" spans="1:9">
      <c r="A128" s="92"/>
      <c r="B128" s="29"/>
      <c r="C128" s="221"/>
      <c r="D128" s="200"/>
      <c r="E128" s="134"/>
      <c r="F128" s="199"/>
      <c r="G128" s="136"/>
      <c r="H128" s="102"/>
      <c r="I128" s="113"/>
    </row>
    <row r="129" spans="1:9" ht="38.25">
      <c r="A129" s="92"/>
      <c r="B129" s="29" t="s">
        <v>186</v>
      </c>
      <c r="C129" s="221" t="s">
        <v>351</v>
      </c>
      <c r="D129" s="200" t="s">
        <v>199</v>
      </c>
      <c r="E129" s="134">
        <v>1</v>
      </c>
      <c r="F129" s="199"/>
      <c r="G129" s="136">
        <f>+F129*E129</f>
        <v>0</v>
      </c>
      <c r="H129" s="102"/>
      <c r="I129" s="113"/>
    </row>
    <row r="130" spans="1:9">
      <c r="A130" s="92"/>
      <c r="B130" s="29"/>
      <c r="C130" s="115"/>
      <c r="D130" s="200"/>
      <c r="E130" s="134"/>
      <c r="F130" s="201"/>
      <c r="G130" s="142"/>
      <c r="H130" s="102"/>
      <c r="I130" s="113"/>
    </row>
    <row r="131" spans="1:9" ht="63.75">
      <c r="A131" s="92"/>
      <c r="B131" s="29" t="s">
        <v>196</v>
      </c>
      <c r="C131" s="115" t="s">
        <v>352</v>
      </c>
      <c r="D131" s="200" t="s">
        <v>199</v>
      </c>
      <c r="E131" s="134">
        <v>1</v>
      </c>
      <c r="F131" s="199"/>
      <c r="G131" s="148">
        <f>+F131*E131</f>
        <v>0</v>
      </c>
      <c r="H131" s="102"/>
      <c r="I131" s="113"/>
    </row>
    <row r="132" spans="1:9">
      <c r="A132" s="92"/>
      <c r="B132" s="29"/>
      <c r="C132" s="115"/>
      <c r="D132" s="200"/>
      <c r="E132" s="134"/>
      <c r="F132" s="199"/>
      <c r="G132" s="136"/>
      <c r="H132" s="102"/>
      <c r="I132" s="113"/>
    </row>
    <row r="133" spans="1:9">
      <c r="A133" s="182"/>
      <c r="B133" s="235" t="s">
        <v>210</v>
      </c>
      <c r="C133" s="189" t="s">
        <v>353</v>
      </c>
      <c r="D133" s="41" t="s">
        <v>199</v>
      </c>
      <c r="E133" s="131">
        <v>1</v>
      </c>
      <c r="F133" s="208"/>
      <c r="G133" s="89">
        <f>+F133*E133</f>
        <v>0</v>
      </c>
      <c r="H133" s="194"/>
      <c r="I133" s="236"/>
    </row>
    <row r="134" spans="1:9">
      <c r="A134" s="92"/>
      <c r="B134" s="29"/>
      <c r="C134" s="115"/>
      <c r="D134" s="200"/>
      <c r="E134" s="134"/>
      <c r="F134" s="199"/>
      <c r="G134" s="136"/>
      <c r="H134" s="102"/>
      <c r="I134" s="113"/>
    </row>
    <row r="135" spans="1:9" ht="76.5">
      <c r="A135" s="92"/>
      <c r="B135" s="29" t="s">
        <v>213</v>
      </c>
      <c r="C135" s="221" t="s">
        <v>354</v>
      </c>
      <c r="D135" s="200" t="s">
        <v>199</v>
      </c>
      <c r="E135" s="134">
        <v>1</v>
      </c>
      <c r="F135" s="199"/>
      <c r="G135" s="136">
        <f>+F135*E135</f>
        <v>0</v>
      </c>
      <c r="H135" s="102"/>
      <c r="I135" s="113"/>
    </row>
    <row r="136" spans="1:9">
      <c r="A136" s="92"/>
      <c r="B136" s="29"/>
      <c r="C136" s="115"/>
      <c r="D136" s="200"/>
      <c r="E136" s="134"/>
      <c r="F136" s="199"/>
      <c r="G136" s="136"/>
      <c r="H136" s="102"/>
      <c r="I136" s="113"/>
    </row>
    <row r="137" spans="1:9" ht="13.5">
      <c r="A137" s="92"/>
      <c r="B137" s="29"/>
      <c r="C137" s="237" t="s">
        <v>356</v>
      </c>
      <c r="D137" s="200"/>
      <c r="E137" s="134"/>
      <c r="F137" s="199"/>
      <c r="G137" s="136"/>
      <c r="H137" s="102"/>
      <c r="I137" s="113"/>
    </row>
    <row r="138" spans="1:9" ht="13.5">
      <c r="A138" s="92"/>
      <c r="B138" s="29"/>
      <c r="C138" s="237"/>
      <c r="D138" s="200"/>
      <c r="E138" s="134"/>
      <c r="F138" s="199"/>
      <c r="G138" s="136"/>
      <c r="H138" s="102"/>
      <c r="I138" s="113"/>
    </row>
    <row r="139" spans="1:9" ht="63.75">
      <c r="A139" s="92"/>
      <c r="B139" s="29" t="s">
        <v>236</v>
      </c>
      <c r="C139" s="238" t="s">
        <v>357</v>
      </c>
      <c r="D139" s="200" t="s">
        <v>287</v>
      </c>
      <c r="E139" s="134">
        <v>1</v>
      </c>
      <c r="F139" s="199"/>
      <c r="G139" s="136">
        <f>+F139*E139</f>
        <v>0</v>
      </c>
      <c r="H139" s="102"/>
      <c r="I139" s="113"/>
    </row>
    <row r="140" spans="1:9" ht="13.5">
      <c r="A140" s="92"/>
      <c r="B140" s="29"/>
      <c r="C140" s="237"/>
      <c r="D140" s="200"/>
      <c r="E140" s="134"/>
      <c r="F140" s="199"/>
      <c r="G140" s="136"/>
      <c r="H140" s="102"/>
      <c r="I140" s="113"/>
    </row>
    <row r="141" spans="1:9" ht="89.25">
      <c r="A141" s="92"/>
      <c r="B141" s="29">
        <v>8</v>
      </c>
      <c r="C141" s="115" t="s">
        <v>358</v>
      </c>
      <c r="D141" s="200" t="s">
        <v>199</v>
      </c>
      <c r="E141" s="134">
        <v>1</v>
      </c>
      <c r="F141" s="199"/>
      <c r="G141" s="136">
        <f>+F141*E141</f>
        <v>0</v>
      </c>
      <c r="H141" s="102"/>
      <c r="I141" s="113"/>
    </row>
    <row r="142" spans="1:9">
      <c r="A142" s="92"/>
      <c r="B142" s="210"/>
      <c r="C142" s="239"/>
      <c r="D142" s="133"/>
      <c r="E142" s="134"/>
      <c r="F142" s="199"/>
      <c r="G142" s="136"/>
      <c r="H142" s="102"/>
      <c r="I142" s="113"/>
    </row>
    <row r="143" spans="1:9" ht="102">
      <c r="A143" s="92"/>
      <c r="B143" s="29">
        <v>9</v>
      </c>
      <c r="C143" s="132" t="s">
        <v>359</v>
      </c>
      <c r="D143" s="133" t="s">
        <v>199</v>
      </c>
      <c r="E143" s="134">
        <v>1</v>
      </c>
      <c r="F143" s="199"/>
      <c r="G143" s="136">
        <f>+F143*E143</f>
        <v>0</v>
      </c>
      <c r="H143" s="102"/>
      <c r="I143" s="113"/>
    </row>
    <row r="144" spans="1:9">
      <c r="A144" s="92"/>
      <c r="B144" s="29"/>
      <c r="C144" s="132"/>
      <c r="D144" s="198"/>
      <c r="E144" s="134"/>
      <c r="F144" s="199"/>
      <c r="G144" s="148"/>
      <c r="H144" s="102"/>
      <c r="I144" s="113"/>
    </row>
    <row r="145" spans="1:9" ht="25.5">
      <c r="A145" s="92"/>
      <c r="B145" s="29" t="s">
        <v>364</v>
      </c>
      <c r="C145" s="132" t="s">
        <v>365</v>
      </c>
      <c r="D145" s="198" t="s">
        <v>287</v>
      </c>
      <c r="E145" s="134">
        <v>1</v>
      </c>
      <c r="F145" s="199"/>
      <c r="G145" s="148">
        <f>+F145*E145</f>
        <v>0</v>
      </c>
      <c r="H145" s="102"/>
      <c r="I145" s="113"/>
    </row>
    <row r="146" spans="1:9">
      <c r="A146" s="92"/>
      <c r="B146" s="29"/>
      <c r="C146" s="132"/>
      <c r="D146" s="198"/>
      <c r="E146" s="134"/>
      <c r="F146" s="199"/>
      <c r="G146" s="148"/>
      <c r="H146" s="102"/>
      <c r="I146" s="113"/>
    </row>
    <row r="147" spans="1:9" ht="63.75">
      <c r="A147" s="92"/>
      <c r="B147" s="29" t="s">
        <v>366</v>
      </c>
      <c r="C147" s="132" t="s">
        <v>367</v>
      </c>
      <c r="D147" s="133" t="s">
        <v>199</v>
      </c>
      <c r="E147" s="134">
        <v>1</v>
      </c>
      <c r="F147" s="199"/>
      <c r="G147" s="136">
        <f>+F147*E147</f>
        <v>0</v>
      </c>
      <c r="H147" s="102"/>
      <c r="I147" s="113"/>
    </row>
    <row r="148" spans="1:9">
      <c r="A148" s="92"/>
      <c r="B148" s="29"/>
      <c r="C148" s="132"/>
      <c r="D148" s="133"/>
      <c r="E148" s="134"/>
      <c r="F148" s="199"/>
      <c r="G148" s="136"/>
      <c r="H148" s="102"/>
      <c r="I148" s="113"/>
    </row>
    <row r="149" spans="1:9" ht="25.5">
      <c r="A149" s="92"/>
      <c r="B149" s="29" t="s">
        <v>322</v>
      </c>
      <c r="C149" s="132" t="s">
        <v>323</v>
      </c>
      <c r="D149" s="133" t="s">
        <v>199</v>
      </c>
      <c r="E149" s="134">
        <v>1</v>
      </c>
      <c r="F149" s="199"/>
      <c r="G149" s="136">
        <f>+F149*E149</f>
        <v>0</v>
      </c>
      <c r="H149" s="102"/>
      <c r="I149" s="113"/>
    </row>
    <row r="150" spans="1:9">
      <c r="A150" s="92"/>
      <c r="B150" s="29"/>
      <c r="C150" s="132"/>
      <c r="D150" s="133"/>
      <c r="E150" s="134"/>
      <c r="F150" s="199"/>
      <c r="G150" s="136"/>
      <c r="H150" s="102"/>
      <c r="I150" s="113"/>
    </row>
    <row r="151" spans="1:9" ht="38.25">
      <c r="A151" s="92"/>
      <c r="B151" s="29" t="s">
        <v>368</v>
      </c>
      <c r="C151" s="132" t="s">
        <v>369</v>
      </c>
      <c r="D151" s="133" t="s">
        <v>199</v>
      </c>
      <c r="E151" s="134">
        <v>1</v>
      </c>
      <c r="F151" s="199"/>
      <c r="G151" s="136">
        <f>+F151*E151</f>
        <v>0</v>
      </c>
      <c r="H151" s="102"/>
      <c r="I151" s="113"/>
    </row>
    <row r="152" spans="1:9">
      <c r="A152" s="92"/>
      <c r="B152" s="29"/>
      <c r="C152" s="132"/>
      <c r="D152" s="133"/>
      <c r="E152" s="134"/>
      <c r="F152" s="199"/>
      <c r="G152" s="136"/>
      <c r="H152" s="102"/>
      <c r="I152" s="113"/>
    </row>
    <row r="153" spans="1:9" ht="25.5">
      <c r="A153" s="92"/>
      <c r="B153" s="29" t="s">
        <v>324</v>
      </c>
      <c r="C153" s="132" t="s">
        <v>325</v>
      </c>
      <c r="D153" s="198" t="s">
        <v>287</v>
      </c>
      <c r="E153" s="134">
        <v>1</v>
      </c>
      <c r="F153" s="199"/>
      <c r="G153" s="148">
        <f>+F153*E153</f>
        <v>0</v>
      </c>
      <c r="H153" s="102"/>
      <c r="I153" s="113"/>
    </row>
    <row r="154" spans="1:9">
      <c r="A154" s="92"/>
      <c r="B154" s="29"/>
      <c r="C154" s="132"/>
      <c r="D154" s="198"/>
      <c r="E154" s="134"/>
      <c r="F154" s="199"/>
      <c r="G154" s="148"/>
      <c r="H154" s="102"/>
      <c r="I154" s="113"/>
    </row>
    <row r="155" spans="1:9" ht="25.5">
      <c r="A155" s="92"/>
      <c r="B155" s="29" t="s">
        <v>381</v>
      </c>
      <c r="C155" s="132" t="s">
        <v>425</v>
      </c>
      <c r="D155" s="198" t="s">
        <v>287</v>
      </c>
      <c r="E155" s="134">
        <v>1</v>
      </c>
      <c r="F155" s="199"/>
      <c r="G155" s="148">
        <f>+F155*E155</f>
        <v>0</v>
      </c>
      <c r="H155" s="102"/>
      <c r="I155" s="113"/>
    </row>
    <row r="156" spans="1:9">
      <c r="A156" s="92"/>
      <c r="B156" s="29"/>
      <c r="C156" s="132"/>
      <c r="D156" s="133"/>
      <c r="E156" s="134"/>
      <c r="F156" s="199"/>
      <c r="G156" s="136"/>
      <c r="H156" s="102"/>
      <c r="I156" s="113"/>
    </row>
    <row r="157" spans="1:9" ht="25.5">
      <c r="A157" s="92"/>
      <c r="B157" s="29" t="s">
        <v>370</v>
      </c>
      <c r="C157" s="221" t="s">
        <v>371</v>
      </c>
      <c r="D157" s="200" t="s">
        <v>199</v>
      </c>
      <c r="E157" s="134">
        <v>1</v>
      </c>
      <c r="F157" s="199"/>
      <c r="G157" s="136">
        <f>+F157*E157</f>
        <v>0</v>
      </c>
      <c r="H157" s="102"/>
      <c r="I157" s="113"/>
    </row>
    <row r="158" spans="1:9">
      <c r="A158" s="92"/>
      <c r="B158" s="29"/>
      <c r="C158" s="221"/>
      <c r="D158" s="200"/>
      <c r="E158" s="134"/>
      <c r="F158" s="199"/>
      <c r="G158" s="136"/>
      <c r="H158" s="102"/>
      <c r="I158" s="113"/>
    </row>
    <row r="159" spans="1:9" ht="30" customHeight="1">
      <c r="A159" s="92"/>
      <c r="B159" s="29" t="s">
        <v>372</v>
      </c>
      <c r="C159" s="221" t="s">
        <v>383</v>
      </c>
      <c r="D159" s="200" t="s">
        <v>199</v>
      </c>
      <c r="E159" s="134">
        <v>1</v>
      </c>
      <c r="F159" s="199"/>
      <c r="G159" s="136">
        <f>+F159*E159</f>
        <v>0</v>
      </c>
      <c r="H159" s="102"/>
      <c r="I159" s="113"/>
    </row>
    <row r="160" spans="1:9" ht="15.6" customHeight="1">
      <c r="A160" s="92"/>
      <c r="B160" s="29"/>
      <c r="C160" s="221"/>
      <c r="D160" s="200"/>
      <c r="E160" s="134"/>
      <c r="F160" s="199"/>
      <c r="G160" s="136"/>
      <c r="H160" s="102"/>
      <c r="I160" s="113"/>
    </row>
    <row r="161" spans="1:9">
      <c r="A161" s="92"/>
      <c r="B161" s="29"/>
      <c r="C161" s="104" t="s">
        <v>233</v>
      </c>
      <c r="D161" s="105"/>
      <c r="E161" s="106"/>
      <c r="F161" s="107"/>
      <c r="G161" s="108">
        <f>SUM(G127:G160)</f>
        <v>0</v>
      </c>
      <c r="H161" s="102"/>
      <c r="I161" s="113"/>
    </row>
    <row r="162" spans="1:9">
      <c r="A162" s="92"/>
      <c r="B162" s="29"/>
      <c r="C162" s="115"/>
      <c r="D162" s="41"/>
      <c r="E162" s="131"/>
      <c r="F162" s="137"/>
      <c r="G162" s="89"/>
      <c r="H162" s="102"/>
      <c r="I162" s="113"/>
    </row>
    <row r="163" spans="1:9" ht="24">
      <c r="A163" s="92"/>
      <c r="B163" s="62"/>
      <c r="C163" s="70"/>
      <c r="D163" s="138" t="s">
        <v>177</v>
      </c>
      <c r="E163" s="139" t="s">
        <v>178</v>
      </c>
      <c r="F163" s="140" t="s">
        <v>179</v>
      </c>
      <c r="G163" s="139" t="s">
        <v>180</v>
      </c>
      <c r="H163" s="102"/>
      <c r="I163" s="113"/>
    </row>
    <row r="164" spans="1:9">
      <c r="A164" s="92"/>
      <c r="B164" s="62"/>
      <c r="C164" s="70"/>
      <c r="D164" s="100"/>
      <c r="E164" s="118"/>
      <c r="F164" s="141"/>
      <c r="G164" s="142"/>
      <c r="H164" s="102"/>
      <c r="I164" s="113"/>
    </row>
    <row r="165" spans="1:9">
      <c r="A165" s="41"/>
      <c r="B165" s="74" t="s">
        <v>234</v>
      </c>
      <c r="C165" s="75" t="s">
        <v>235</v>
      </c>
      <c r="D165" s="143"/>
      <c r="E165" s="144"/>
      <c r="F165" s="145"/>
      <c r="G165" s="146"/>
      <c r="H165" s="102"/>
      <c r="I165" s="113"/>
    </row>
    <row r="166" spans="1:9">
      <c r="A166" s="41"/>
      <c r="B166" s="74"/>
      <c r="C166" s="75"/>
      <c r="D166" s="143"/>
      <c r="E166" s="144"/>
      <c r="F166" s="145"/>
      <c r="G166" s="146"/>
      <c r="H166" s="102"/>
      <c r="I166" s="113"/>
    </row>
    <row r="167" spans="1:9">
      <c r="A167" s="92"/>
      <c r="B167" s="29" t="s">
        <v>184</v>
      </c>
      <c r="C167" s="189" t="s">
        <v>326</v>
      </c>
      <c r="D167" s="198" t="s">
        <v>287</v>
      </c>
      <c r="E167" s="134">
        <v>32</v>
      </c>
      <c r="F167" s="199"/>
      <c r="G167" s="148">
        <f>+F167*E167</f>
        <v>0</v>
      </c>
      <c r="H167" s="102"/>
      <c r="I167" s="113"/>
    </row>
    <row r="168" spans="1:9">
      <c r="A168" s="92"/>
      <c r="B168" s="29"/>
      <c r="C168" s="222"/>
      <c r="D168" s="198"/>
      <c r="E168" s="134"/>
      <c r="F168" s="223"/>
      <c r="G168" s="224"/>
      <c r="H168" s="102"/>
      <c r="I168" s="113"/>
    </row>
    <row r="169" spans="1:9">
      <c r="A169" s="92"/>
      <c r="B169" s="29" t="s">
        <v>186</v>
      </c>
      <c r="C169" s="115" t="s">
        <v>327</v>
      </c>
      <c r="D169" s="202" t="s">
        <v>287</v>
      </c>
      <c r="E169" s="118">
        <v>33</v>
      </c>
      <c r="F169" s="147"/>
      <c r="G169" s="148">
        <f>+F169*E169</f>
        <v>0</v>
      </c>
      <c r="H169" s="102"/>
      <c r="I169" s="113"/>
    </row>
    <row r="170" spans="1:9">
      <c r="A170" s="92"/>
      <c r="B170" s="210"/>
      <c r="C170" s="99"/>
      <c r="D170" s="202"/>
      <c r="E170" s="118"/>
      <c r="F170" s="147"/>
      <c r="G170" s="148"/>
      <c r="H170" s="102"/>
      <c r="I170" s="113"/>
    </row>
    <row r="171" spans="1:9">
      <c r="A171" s="92"/>
      <c r="B171" s="29" t="s">
        <v>196</v>
      </c>
      <c r="C171" s="115" t="s">
        <v>426</v>
      </c>
      <c r="D171" s="202" t="s">
        <v>287</v>
      </c>
      <c r="E171" s="118">
        <v>1</v>
      </c>
      <c r="F171" s="147"/>
      <c r="G171" s="148">
        <f>+F171*E171</f>
        <v>0</v>
      </c>
      <c r="H171" s="102"/>
      <c r="I171" s="113"/>
    </row>
    <row r="172" spans="1:9">
      <c r="A172" s="92"/>
      <c r="B172" s="29"/>
      <c r="C172" s="115"/>
      <c r="D172" s="202"/>
      <c r="E172" s="118"/>
      <c r="F172" s="147"/>
      <c r="G172" s="148"/>
      <c r="H172" s="102"/>
      <c r="I172" s="113"/>
    </row>
    <row r="173" spans="1:9" ht="76.5">
      <c r="A173" s="92"/>
      <c r="B173" s="29" t="s">
        <v>210</v>
      </c>
      <c r="C173" s="115" t="s">
        <v>328</v>
      </c>
      <c r="D173" s="202" t="s">
        <v>199</v>
      </c>
      <c r="E173" s="118">
        <v>1</v>
      </c>
      <c r="F173" s="147"/>
      <c r="G173" s="148">
        <f>+F173*E173</f>
        <v>0</v>
      </c>
      <c r="H173" s="102"/>
      <c r="I173" s="113"/>
    </row>
    <row r="174" spans="1:9">
      <c r="A174" s="92"/>
      <c r="B174" s="29"/>
      <c r="C174" s="99"/>
      <c r="D174" s="202"/>
      <c r="E174" s="118"/>
      <c r="F174" s="147"/>
      <c r="G174" s="148"/>
      <c r="H174" s="102"/>
      <c r="I174" s="113"/>
    </row>
    <row r="175" spans="1:9" ht="63.75">
      <c r="A175" s="92"/>
      <c r="B175" s="62" t="s">
        <v>213</v>
      </c>
      <c r="C175" s="99" t="s">
        <v>329</v>
      </c>
      <c r="D175" s="100" t="s">
        <v>199</v>
      </c>
      <c r="E175" s="118">
        <v>1</v>
      </c>
      <c r="F175" s="147"/>
      <c r="G175" s="148">
        <f>+F175*E175</f>
        <v>0</v>
      </c>
      <c r="H175" s="102"/>
      <c r="I175" s="113"/>
    </row>
    <row r="176" spans="1:9">
      <c r="A176" s="92"/>
      <c r="B176" s="62"/>
      <c r="C176" s="99"/>
      <c r="D176" s="100"/>
      <c r="E176" s="118"/>
      <c r="F176" s="147"/>
      <c r="G176" s="148"/>
      <c r="H176" s="102"/>
      <c r="I176" s="113"/>
    </row>
    <row r="177" spans="1:9" ht="51">
      <c r="A177" s="92"/>
      <c r="B177" s="62" t="s">
        <v>217</v>
      </c>
      <c r="C177" s="99" t="s">
        <v>427</v>
      </c>
      <c r="D177" s="100" t="s">
        <v>199</v>
      </c>
      <c r="E177" s="118">
        <v>1</v>
      </c>
      <c r="F177" s="147"/>
      <c r="G177" s="148">
        <f>+F177*E177</f>
        <v>0</v>
      </c>
      <c r="H177" s="102"/>
      <c r="I177" s="113"/>
    </row>
    <row r="178" spans="1:9">
      <c r="A178" s="92"/>
      <c r="B178" s="62"/>
      <c r="C178" s="70"/>
      <c r="D178" s="100"/>
      <c r="E178" s="118"/>
      <c r="F178" s="147"/>
      <c r="G178" s="136"/>
      <c r="H178" s="102"/>
      <c r="I178" s="113"/>
    </row>
    <row r="179" spans="1:9">
      <c r="A179" s="92"/>
      <c r="B179" s="62"/>
      <c r="C179" s="70"/>
      <c r="D179" s="119"/>
      <c r="E179" s="149"/>
      <c r="F179" s="119"/>
      <c r="G179" s="150"/>
      <c r="H179" s="102"/>
      <c r="I179" s="113"/>
    </row>
    <row r="180" spans="1:9">
      <c r="A180" s="102"/>
      <c r="B180" s="151"/>
      <c r="C180" s="104" t="s">
        <v>389</v>
      </c>
      <c r="D180" s="105"/>
      <c r="E180" s="106"/>
      <c r="F180" s="107"/>
      <c r="G180" s="108">
        <f>SUM(G167:G179)</f>
        <v>0</v>
      </c>
      <c r="H180" s="102"/>
      <c r="I180" s="113"/>
    </row>
    <row r="181" spans="1:9">
      <c r="D181" s="152"/>
      <c r="E181" s="152"/>
      <c r="F181" s="266"/>
      <c r="G181" s="152"/>
    </row>
    <row r="184" spans="1:9" ht="15.75">
      <c r="A184" s="68" t="s">
        <v>481</v>
      </c>
      <c r="B184" s="69" t="s">
        <v>482</v>
      </c>
      <c r="C184" s="69"/>
    </row>
    <row r="186" spans="1:9" ht="24">
      <c r="D186" s="138" t="s">
        <v>177</v>
      </c>
      <c r="E186" s="139" t="s">
        <v>178</v>
      </c>
      <c r="F186" s="140" t="s">
        <v>179</v>
      </c>
      <c r="G186" s="139" t="s">
        <v>180</v>
      </c>
    </row>
    <row r="188" spans="1:9" ht="25.5">
      <c r="A188" s="92"/>
      <c r="B188" s="62" t="s">
        <v>236</v>
      </c>
      <c r="C188" s="99" t="s">
        <v>237</v>
      </c>
      <c r="D188" s="100" t="s">
        <v>199</v>
      </c>
      <c r="E188" s="118">
        <v>1</v>
      </c>
      <c r="F188" s="147"/>
      <c r="G188" s="148">
        <f>+F188*E188</f>
        <v>0</v>
      </c>
    </row>
    <row r="190" spans="1:9" ht="15">
      <c r="C190" s="104" t="s">
        <v>483</v>
      </c>
      <c r="D190" s="105"/>
      <c r="E190" s="106"/>
      <c r="F190" s="107"/>
      <c r="G190" s="175">
        <f>SUM(G186:G188)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5.28515625" customWidth="1"/>
    <col min="2" max="2" width="3.28515625" customWidth="1"/>
    <col min="3" max="3" width="38.7109375" customWidth="1"/>
    <col min="4" max="4" width="5.7109375" customWidth="1"/>
    <col min="5" max="5" width="7.140625" customWidth="1"/>
    <col min="6" max="6" width="10.85546875" style="260" customWidth="1"/>
    <col min="7" max="7" width="17" customWidth="1"/>
  </cols>
  <sheetData>
    <row r="1" spans="1:9" ht="12.75" customHeight="1">
      <c r="H1" s="40"/>
      <c r="I1" s="40"/>
    </row>
    <row r="2" spans="1:9" ht="21.75" customHeight="1">
      <c r="C2" s="34" t="s">
        <v>164</v>
      </c>
      <c r="H2" s="40"/>
      <c r="I2" s="40"/>
    </row>
    <row r="3" spans="1:9" ht="20.25" customHeight="1">
      <c r="C3" s="22" t="s">
        <v>428</v>
      </c>
      <c r="H3" s="40"/>
      <c r="I3" s="176"/>
    </row>
    <row r="4" spans="1:9">
      <c r="C4" s="36"/>
      <c r="H4" s="40"/>
      <c r="I4" s="40"/>
    </row>
    <row r="5" spans="1:9" ht="14.85" customHeight="1">
      <c r="C5" s="22" t="s">
        <v>158</v>
      </c>
      <c r="H5" s="40"/>
      <c r="I5" s="40"/>
    </row>
    <row r="6" spans="1:9" ht="22.35" customHeight="1">
      <c r="H6" s="40"/>
      <c r="I6" s="40"/>
    </row>
    <row r="7" spans="1:9" ht="51">
      <c r="A7" s="28"/>
      <c r="B7" s="35"/>
      <c r="C7" s="94" t="s">
        <v>508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G45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G55+G76+G83+G111+G129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G173+G195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$G$204</f>
        <v>0</v>
      </c>
      <c r="G16" s="284"/>
      <c r="H16" s="41"/>
      <c r="I16" s="41"/>
    </row>
    <row r="17" spans="1:9" ht="12.75" customHeight="1">
      <c r="A17" s="28"/>
      <c r="B17" s="35"/>
      <c r="C17" s="57" t="s">
        <v>429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4.6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3.1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5.15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7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8.9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7.15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5.9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4.45" customHeight="1">
      <c r="A33" s="92"/>
      <c r="B33" s="62" t="s">
        <v>184</v>
      </c>
      <c r="C33" s="267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116"/>
      <c r="C34" s="163"/>
      <c r="D34" s="100"/>
      <c r="E34" s="96"/>
      <c r="F34" s="97"/>
      <c r="G34" s="98"/>
      <c r="H34" s="101"/>
      <c r="I34" s="89"/>
    </row>
    <row r="35" spans="1:9" ht="27" customHeight="1">
      <c r="A35" s="92"/>
      <c r="B35" s="62" t="s">
        <v>196</v>
      </c>
      <c r="C35" s="99" t="s">
        <v>377</v>
      </c>
      <c r="D35" s="100" t="s">
        <v>208</v>
      </c>
      <c r="E35" s="96">
        <v>24</v>
      </c>
      <c r="F35" s="97"/>
      <c r="G35" s="98">
        <f>+F35*E35</f>
        <v>0</v>
      </c>
      <c r="H35" s="101"/>
      <c r="I35" s="89"/>
    </row>
    <row r="36" spans="1:9">
      <c r="A36" s="92"/>
      <c r="B36" s="62"/>
      <c r="C36" s="163"/>
      <c r="D36" s="100"/>
      <c r="E36" s="96"/>
      <c r="F36" s="97"/>
      <c r="G36" s="98"/>
      <c r="H36" s="101"/>
      <c r="I36" s="89"/>
    </row>
    <row r="37" spans="1:9" ht="29.45" customHeight="1">
      <c r="A37" s="92"/>
      <c r="B37" s="62" t="s">
        <v>210</v>
      </c>
      <c r="C37" s="99" t="s">
        <v>378</v>
      </c>
      <c r="D37" s="100" t="s">
        <v>208</v>
      </c>
      <c r="E37" s="96">
        <v>5.5</v>
      </c>
      <c r="F37" s="97"/>
      <c r="G37" s="98">
        <f>+F37*E37</f>
        <v>0</v>
      </c>
      <c r="H37" s="101"/>
      <c r="I37" s="89"/>
    </row>
    <row r="38" spans="1:9">
      <c r="A38" s="92"/>
      <c r="B38" s="62"/>
      <c r="C38" s="99"/>
      <c r="D38" s="100"/>
      <c r="E38" s="96"/>
      <c r="F38" s="97"/>
      <c r="G38" s="98"/>
      <c r="H38" s="101"/>
      <c r="I38" s="89"/>
    </row>
    <row r="39" spans="1:9" ht="28.9" customHeight="1">
      <c r="A39" s="92"/>
      <c r="B39" s="62" t="s">
        <v>236</v>
      </c>
      <c r="C39" s="99" t="s">
        <v>391</v>
      </c>
      <c r="D39" s="202" t="s">
        <v>287</v>
      </c>
      <c r="E39" s="96">
        <v>1</v>
      </c>
      <c r="F39" s="97"/>
      <c r="G39" s="98">
        <f>+F39*E39</f>
        <v>0</v>
      </c>
      <c r="H39" s="101"/>
      <c r="I39" s="89"/>
    </row>
    <row r="40" spans="1:9">
      <c r="A40" s="92"/>
      <c r="B40" s="62"/>
      <c r="C40" s="99"/>
      <c r="D40" s="202"/>
      <c r="E40" s="96"/>
      <c r="F40" s="97"/>
      <c r="G40" s="98"/>
      <c r="H40" s="101"/>
      <c r="I40" s="89"/>
    </row>
    <row r="41" spans="1:9" ht="28.9" customHeight="1">
      <c r="A41" s="92"/>
      <c r="B41" s="62" t="s">
        <v>392</v>
      </c>
      <c r="C41" s="99" t="s">
        <v>430</v>
      </c>
      <c r="D41" s="100" t="s">
        <v>208</v>
      </c>
      <c r="E41" s="96">
        <v>27</v>
      </c>
      <c r="F41" s="97"/>
      <c r="G41" s="98">
        <f>+F41*E41</f>
        <v>0</v>
      </c>
      <c r="H41" s="101"/>
      <c r="I41" s="89"/>
    </row>
    <row r="42" spans="1:9">
      <c r="A42" s="92"/>
      <c r="B42" s="62"/>
      <c r="C42" s="99"/>
      <c r="D42" s="100"/>
      <c r="E42" s="96"/>
      <c r="F42" s="97"/>
      <c r="G42" s="98"/>
      <c r="H42" s="101"/>
      <c r="I42" s="89"/>
    </row>
    <row r="43" spans="1:9" ht="41.1" customHeight="1">
      <c r="A43" s="92"/>
      <c r="B43" s="62" t="s">
        <v>419</v>
      </c>
      <c r="C43" s="99" t="s">
        <v>431</v>
      </c>
      <c r="D43" s="95" t="s">
        <v>199</v>
      </c>
      <c r="E43" s="96">
        <v>1</v>
      </c>
      <c r="F43" s="97"/>
      <c r="G43" s="98">
        <f>+F43*E43</f>
        <v>0</v>
      </c>
      <c r="H43" s="101"/>
      <c r="I43" s="89"/>
    </row>
    <row r="44" spans="1:9">
      <c r="A44" s="92"/>
      <c r="B44" s="62"/>
      <c r="C44" s="70"/>
      <c r="D44" s="119"/>
      <c r="E44" s="120"/>
      <c r="F44" s="154"/>
      <c r="G44" s="155"/>
      <c r="H44" s="101"/>
      <c r="I44" s="89"/>
    </row>
    <row r="45" spans="1:9">
      <c r="A45" s="102"/>
      <c r="B45" s="103"/>
      <c r="C45" s="104" t="s">
        <v>200</v>
      </c>
      <c r="D45" s="105"/>
      <c r="E45" s="106"/>
      <c r="F45" s="107"/>
      <c r="G45" s="108">
        <f>SUM(G33:G44)</f>
        <v>0</v>
      </c>
      <c r="H45" s="101"/>
      <c r="I45" s="89"/>
    </row>
    <row r="46" spans="1:9">
      <c r="A46" s="92"/>
      <c r="B46" s="74"/>
      <c r="C46" s="99"/>
      <c r="D46" s="71"/>
      <c r="E46" s="72"/>
      <c r="F46" s="93"/>
      <c r="G46" s="73"/>
      <c r="H46" s="101"/>
      <c r="I46" s="89"/>
    </row>
    <row r="47" spans="1:9" ht="15.75">
      <c r="A47" s="68" t="s">
        <v>170</v>
      </c>
      <c r="B47" s="69" t="s">
        <v>202</v>
      </c>
      <c r="C47" s="69"/>
      <c r="D47" s="69"/>
      <c r="E47" s="69"/>
      <c r="F47" s="261"/>
      <c r="G47" s="69"/>
      <c r="H47" s="69"/>
      <c r="I47" s="69"/>
    </row>
    <row r="48" spans="1:9" ht="24">
      <c r="A48" s="92"/>
      <c r="B48" s="62"/>
      <c r="C48" s="70"/>
      <c r="D48" s="109" t="s">
        <v>177</v>
      </c>
      <c r="E48" s="110" t="s">
        <v>178</v>
      </c>
      <c r="F48" s="111" t="s">
        <v>179</v>
      </c>
      <c r="G48" s="110" t="s">
        <v>180</v>
      </c>
      <c r="H48" s="72"/>
      <c r="I48" s="113"/>
    </row>
    <row r="49" spans="1:9">
      <c r="A49" s="41"/>
      <c r="B49" s="74" t="s">
        <v>288</v>
      </c>
      <c r="C49" s="75" t="s">
        <v>289</v>
      </c>
      <c r="D49" s="157"/>
      <c r="E49" s="77"/>
      <c r="F49" s="76"/>
      <c r="G49" s="125"/>
      <c r="H49" s="72"/>
      <c r="I49" s="89"/>
    </row>
    <row r="50" spans="1:9">
      <c r="A50" s="92"/>
      <c r="B50" s="29"/>
      <c r="C50" s="115"/>
      <c r="D50" s="203"/>
      <c r="E50" s="204"/>
      <c r="F50" s="205"/>
      <c r="G50" s="206"/>
      <c r="H50" s="72"/>
      <c r="I50" s="89"/>
    </row>
    <row r="51" spans="1:9">
      <c r="A51" s="92"/>
      <c r="B51" s="116"/>
      <c r="C51" s="163"/>
      <c r="D51" s="100"/>
      <c r="E51" s="134"/>
      <c r="F51" s="208"/>
      <c r="G51" s="209"/>
      <c r="H51" s="212"/>
      <c r="I51" s="89"/>
    </row>
    <row r="52" spans="1:9" ht="21" customHeight="1">
      <c r="A52" s="92"/>
      <c r="B52" s="29" t="s">
        <v>217</v>
      </c>
      <c r="C52" s="115" t="s">
        <v>395</v>
      </c>
      <c r="D52" s="100"/>
      <c r="E52" s="118"/>
      <c r="F52" s="97"/>
      <c r="G52" s="98"/>
      <c r="H52" s="102"/>
      <c r="I52" s="113"/>
    </row>
    <row r="53" spans="1:9">
      <c r="A53" s="92"/>
      <c r="B53" s="116" t="s">
        <v>223</v>
      </c>
      <c r="C53" s="163" t="s">
        <v>180</v>
      </c>
      <c r="D53" s="100" t="s">
        <v>284</v>
      </c>
      <c r="E53" s="134">
        <v>3</v>
      </c>
      <c r="F53" s="208"/>
      <c r="G53" s="209">
        <f>+F53*E53</f>
        <v>0</v>
      </c>
      <c r="H53" s="102"/>
      <c r="I53" s="113"/>
    </row>
    <row r="54" spans="1:9">
      <c r="A54" s="92"/>
      <c r="B54" s="29"/>
      <c r="C54" s="115"/>
      <c r="D54" s="213"/>
      <c r="E54" s="214"/>
      <c r="F54" s="215"/>
      <c r="G54" s="209"/>
      <c r="H54" s="102"/>
      <c r="I54" s="113"/>
    </row>
    <row r="55" spans="1:9">
      <c r="A55" s="92"/>
      <c r="B55" s="62"/>
      <c r="C55" s="104" t="s">
        <v>293</v>
      </c>
      <c r="D55" s="105"/>
      <c r="E55" s="106"/>
      <c r="F55" s="107"/>
      <c r="G55" s="108">
        <f>SUM(G51:G54)</f>
        <v>0</v>
      </c>
      <c r="H55" s="102"/>
      <c r="I55" s="113"/>
    </row>
    <row r="56" spans="1:9">
      <c r="A56" s="92"/>
      <c r="B56" s="29"/>
      <c r="C56" s="123"/>
      <c r="D56" s="156"/>
      <c r="E56" s="41"/>
      <c r="F56" s="124"/>
      <c r="G56" s="125"/>
      <c r="H56" s="102"/>
      <c r="I56" s="113"/>
    </row>
    <row r="57" spans="1:9" ht="24">
      <c r="A57" s="92"/>
      <c r="B57" s="62"/>
      <c r="C57" s="70"/>
      <c r="D57" s="109" t="s">
        <v>177</v>
      </c>
      <c r="E57" s="110" t="s">
        <v>178</v>
      </c>
      <c r="F57" s="111" t="s">
        <v>179</v>
      </c>
      <c r="G57" s="110" t="s">
        <v>180</v>
      </c>
      <c r="H57" s="101"/>
      <c r="I57" s="89"/>
    </row>
    <row r="58" spans="1:9">
      <c r="A58" s="41"/>
      <c r="B58" s="74" t="s">
        <v>240</v>
      </c>
      <c r="C58" s="75" t="s">
        <v>241</v>
      </c>
      <c r="D58" s="157"/>
      <c r="E58" s="77"/>
      <c r="F58" s="76"/>
      <c r="G58" s="158"/>
      <c r="H58" s="102"/>
      <c r="I58" s="113"/>
    </row>
    <row r="59" spans="1:9">
      <c r="A59" s="92"/>
      <c r="B59" s="62"/>
      <c r="C59" s="70"/>
      <c r="D59" s="71"/>
      <c r="E59" s="72"/>
      <c r="F59" s="93"/>
      <c r="G59" s="125"/>
      <c r="H59" s="101"/>
      <c r="I59" s="89"/>
    </row>
    <row r="60" spans="1:9">
      <c r="A60" s="92"/>
      <c r="B60" s="159"/>
      <c r="C60" s="160" t="s">
        <v>242</v>
      </c>
      <c r="D60" s="71"/>
      <c r="E60" s="72"/>
      <c r="F60" s="93"/>
      <c r="G60" s="125"/>
      <c r="H60" s="101"/>
      <c r="I60" s="89"/>
    </row>
    <row r="61" spans="1:9" ht="33.75">
      <c r="A61" s="92"/>
      <c r="B61" s="86" t="s">
        <v>184</v>
      </c>
      <c r="C61" s="82" t="s">
        <v>243</v>
      </c>
      <c r="D61" s="71"/>
      <c r="E61" s="72"/>
      <c r="F61" s="93"/>
      <c r="G61" s="125"/>
      <c r="H61" s="161"/>
      <c r="I61" s="162"/>
    </row>
    <row r="62" spans="1:9">
      <c r="A62" s="92"/>
      <c r="B62" s="86" t="s">
        <v>186</v>
      </c>
      <c r="C62" s="87" t="s">
        <v>187</v>
      </c>
      <c r="D62" s="71"/>
      <c r="E62" s="72"/>
      <c r="F62" s="93"/>
      <c r="G62" s="125"/>
      <c r="H62" s="102"/>
      <c r="I62" s="113"/>
    </row>
    <row r="63" spans="1:9" ht="22.5">
      <c r="A63" s="92"/>
      <c r="B63" s="86" t="s">
        <v>188</v>
      </c>
      <c r="C63" s="82" t="s">
        <v>244</v>
      </c>
      <c r="D63" s="71"/>
      <c r="E63" s="72"/>
      <c r="F63" s="93"/>
      <c r="G63" s="125"/>
      <c r="H63" s="102"/>
      <c r="I63" s="113"/>
    </row>
    <row r="64" spans="1:9">
      <c r="A64" s="92"/>
      <c r="B64" s="86" t="s">
        <v>190</v>
      </c>
      <c r="C64" s="82" t="s">
        <v>245</v>
      </c>
      <c r="D64" s="71"/>
      <c r="E64" s="72"/>
      <c r="F64" s="93"/>
      <c r="G64" s="125"/>
      <c r="H64" s="102"/>
      <c r="I64" s="113"/>
    </row>
    <row r="65" spans="1:9">
      <c r="A65" s="92"/>
      <c r="B65" s="86" t="s">
        <v>192</v>
      </c>
      <c r="C65" s="82" t="s">
        <v>246</v>
      </c>
      <c r="D65" s="71"/>
      <c r="E65" s="72"/>
      <c r="F65" s="93"/>
      <c r="G65" s="125"/>
      <c r="H65" s="102"/>
      <c r="I65" s="113"/>
    </row>
    <row r="66" spans="1:9">
      <c r="A66" s="92"/>
      <c r="B66" s="86" t="s">
        <v>194</v>
      </c>
      <c r="C66" s="82" t="s">
        <v>247</v>
      </c>
      <c r="D66" s="71"/>
      <c r="E66" s="72"/>
      <c r="F66" s="93"/>
      <c r="G66" s="125"/>
      <c r="H66" s="102"/>
      <c r="I66" s="113"/>
    </row>
    <row r="67" spans="1:9">
      <c r="A67" s="92"/>
      <c r="B67" s="86" t="s">
        <v>248</v>
      </c>
      <c r="C67" s="82" t="s">
        <v>249</v>
      </c>
      <c r="D67" s="71"/>
      <c r="E67" s="72"/>
      <c r="F67" s="93"/>
      <c r="G67" s="125"/>
      <c r="H67" s="102"/>
      <c r="I67" s="113"/>
    </row>
    <row r="68" spans="1:9" ht="45">
      <c r="A68" s="92"/>
      <c r="B68" s="86" t="s">
        <v>250</v>
      </c>
      <c r="C68" s="82" t="s">
        <v>251</v>
      </c>
      <c r="D68" s="71"/>
      <c r="E68" s="72"/>
      <c r="F68" s="93"/>
      <c r="G68" s="125"/>
      <c r="H68" s="102"/>
      <c r="I68" s="113"/>
    </row>
    <row r="69" spans="1:9" ht="22.5">
      <c r="A69" s="92"/>
      <c r="B69" s="86" t="s">
        <v>252</v>
      </c>
      <c r="C69" s="82" t="s">
        <v>253</v>
      </c>
      <c r="D69" s="71"/>
      <c r="E69" s="72"/>
      <c r="F69" s="93"/>
      <c r="G69" s="125"/>
      <c r="H69" s="102"/>
      <c r="I69" s="113"/>
    </row>
    <row r="70" spans="1:9" ht="33.75">
      <c r="A70" s="92"/>
      <c r="B70" s="86" t="s">
        <v>254</v>
      </c>
      <c r="C70" s="82" t="s">
        <v>255</v>
      </c>
      <c r="D70" s="71"/>
      <c r="E70" s="72"/>
      <c r="F70" s="93"/>
      <c r="G70" s="125"/>
      <c r="H70" s="102"/>
      <c r="I70" s="113"/>
    </row>
    <row r="71" spans="1:9" ht="33.75">
      <c r="A71" s="92"/>
      <c r="B71" s="86" t="s">
        <v>196</v>
      </c>
      <c r="C71" s="82" t="s">
        <v>256</v>
      </c>
      <c r="D71" s="71"/>
      <c r="E71" s="72"/>
      <c r="F71" s="93"/>
      <c r="G71" s="125"/>
      <c r="H71" s="102"/>
      <c r="I71" s="113"/>
    </row>
    <row r="72" spans="1:9" ht="76.5">
      <c r="A72" s="92"/>
      <c r="B72" s="74" t="s">
        <v>396</v>
      </c>
      <c r="C72" s="99" t="s">
        <v>397</v>
      </c>
      <c r="D72" s="100" t="s">
        <v>199</v>
      </c>
      <c r="E72" s="118">
        <v>1</v>
      </c>
      <c r="F72" s="147"/>
      <c r="G72" s="148">
        <f>+F72*E72</f>
        <v>0</v>
      </c>
      <c r="H72" s="102"/>
      <c r="I72" s="113"/>
    </row>
    <row r="73" spans="1:9">
      <c r="B73" s="74"/>
      <c r="C73" s="163"/>
      <c r="D73" s="100"/>
      <c r="E73" s="118"/>
      <c r="F73" s="147"/>
      <c r="G73" s="148"/>
    </row>
    <row r="74" spans="1:9" ht="38.25">
      <c r="B74" s="74" t="s">
        <v>236</v>
      </c>
      <c r="C74" s="163" t="s">
        <v>317</v>
      </c>
      <c r="D74" s="100" t="s">
        <v>199</v>
      </c>
      <c r="E74" s="118">
        <v>4</v>
      </c>
      <c r="F74" s="147"/>
      <c r="G74" s="148">
        <f>+F74*E74</f>
        <v>0</v>
      </c>
    </row>
    <row r="75" spans="1:9">
      <c r="B75" s="74"/>
      <c r="C75" s="99"/>
      <c r="D75" s="164"/>
      <c r="E75" s="164"/>
      <c r="F75" s="263"/>
      <c r="G75" s="166"/>
    </row>
    <row r="76" spans="1:9">
      <c r="A76" s="167"/>
      <c r="B76" s="168"/>
      <c r="C76" s="104" t="s">
        <v>258</v>
      </c>
      <c r="D76" s="105"/>
      <c r="E76" s="106"/>
      <c r="F76" s="107"/>
      <c r="G76" s="170">
        <f>SUM(G72:G74)</f>
        <v>0</v>
      </c>
      <c r="H76" s="167"/>
      <c r="I76" s="167"/>
    </row>
    <row r="77" spans="1:9" ht="15.75">
      <c r="A77" s="92"/>
      <c r="B77" s="86"/>
      <c r="C77" s="82"/>
      <c r="D77" s="225"/>
      <c r="E77" s="72"/>
      <c r="F77" s="93"/>
      <c r="G77" s="125"/>
      <c r="H77" s="112"/>
      <c r="I77" s="112"/>
    </row>
    <row r="78" spans="1:9" ht="24">
      <c r="A78" s="92"/>
      <c r="B78" s="62"/>
      <c r="C78" s="70"/>
      <c r="D78" s="109" t="s">
        <v>177</v>
      </c>
      <c r="E78" s="110" t="s">
        <v>178</v>
      </c>
      <c r="F78" s="111" t="s">
        <v>179</v>
      </c>
      <c r="G78" s="110" t="s">
        <v>180</v>
      </c>
      <c r="H78" s="102"/>
      <c r="I78" s="113"/>
    </row>
    <row r="79" spans="1:9">
      <c r="A79" s="92"/>
      <c r="B79" s="74" t="s">
        <v>335</v>
      </c>
      <c r="C79" s="75" t="s">
        <v>336</v>
      </c>
      <c r="D79" s="226"/>
      <c r="E79" s="172"/>
      <c r="F79" s="173"/>
      <c r="G79" s="172"/>
      <c r="H79" s="102"/>
      <c r="I79" s="113"/>
    </row>
    <row r="80" spans="1:9" ht="102">
      <c r="A80" s="92"/>
      <c r="B80" s="62" t="s">
        <v>184</v>
      </c>
      <c r="C80" s="115" t="s">
        <v>337</v>
      </c>
      <c r="D80" s="166"/>
      <c r="E80" s="166"/>
      <c r="F80" s="270"/>
      <c r="G80" s="166"/>
      <c r="H80" s="102"/>
      <c r="I80" s="113"/>
    </row>
    <row r="81" spans="1:9" ht="51">
      <c r="A81" s="92"/>
      <c r="B81" s="62"/>
      <c r="C81" s="115" t="s">
        <v>432</v>
      </c>
      <c r="D81" s="100" t="s">
        <v>208</v>
      </c>
      <c r="E81" s="118">
        <v>38</v>
      </c>
      <c r="F81" s="97"/>
      <c r="G81" s="136">
        <f>+F81*E81</f>
        <v>0</v>
      </c>
      <c r="H81" s="102"/>
      <c r="I81" s="113"/>
    </row>
    <row r="82" spans="1:9">
      <c r="A82" s="92"/>
      <c r="B82" s="62"/>
      <c r="C82" s="227"/>
      <c r="D82" s="119"/>
      <c r="E82" s="120"/>
      <c r="F82" s="271"/>
      <c r="G82" s="228"/>
      <c r="H82" s="102"/>
      <c r="I82" s="113"/>
    </row>
    <row r="83" spans="1:9">
      <c r="A83" s="92"/>
      <c r="B83" s="62"/>
      <c r="C83" s="104" t="s">
        <v>339</v>
      </c>
      <c r="D83" s="105"/>
      <c r="E83" s="106"/>
      <c r="F83" s="272"/>
      <c r="G83" s="108">
        <f>SUM(G80:G82)</f>
        <v>0</v>
      </c>
      <c r="H83" s="102"/>
      <c r="I83" s="113"/>
    </row>
    <row r="84" spans="1:9">
      <c r="A84" s="92"/>
      <c r="B84" s="62"/>
      <c r="C84" s="177"/>
      <c r="D84" s="178"/>
      <c r="E84" s="179"/>
      <c r="F84" s="273"/>
      <c r="G84" s="181"/>
      <c r="H84" s="102"/>
      <c r="I84" s="113"/>
    </row>
    <row r="85" spans="1:9" ht="24">
      <c r="A85" s="92"/>
      <c r="B85" s="29"/>
      <c r="C85" s="123"/>
      <c r="D85" s="109" t="s">
        <v>177</v>
      </c>
      <c r="E85" s="110" t="s">
        <v>178</v>
      </c>
      <c r="F85" s="111" t="s">
        <v>179</v>
      </c>
      <c r="G85" s="110" t="s">
        <v>180</v>
      </c>
      <c r="H85" s="102"/>
      <c r="I85" s="113"/>
    </row>
    <row r="86" spans="1:9">
      <c r="A86" s="92"/>
      <c r="B86" s="29" t="s">
        <v>261</v>
      </c>
      <c r="C86" s="75" t="s">
        <v>262</v>
      </c>
      <c r="D86" s="124"/>
      <c r="E86" s="41"/>
      <c r="F86" s="124"/>
      <c r="G86" s="125"/>
      <c r="H86" s="102"/>
      <c r="I86" s="113"/>
    </row>
    <row r="87" spans="1:9">
      <c r="A87" s="92"/>
      <c r="B87" s="29"/>
      <c r="C87" s="75"/>
      <c r="D87" s="124"/>
      <c r="E87" s="41"/>
      <c r="F87" s="124"/>
      <c r="G87" s="125"/>
      <c r="H87" s="102"/>
      <c r="I87" s="113"/>
    </row>
    <row r="88" spans="1:9">
      <c r="A88" s="182"/>
      <c r="B88" s="183"/>
      <c r="C88" s="184" t="s">
        <v>242</v>
      </c>
      <c r="D88" s="171"/>
      <c r="E88" s="172"/>
      <c r="F88" s="173"/>
      <c r="G88" s="172"/>
      <c r="H88" s="185"/>
      <c r="I88" s="182"/>
    </row>
    <row r="89" spans="1:9" ht="33.75">
      <c r="A89" s="182"/>
      <c r="B89" s="186" t="s">
        <v>184</v>
      </c>
      <c r="C89" s="187" t="s">
        <v>263</v>
      </c>
      <c r="D89" s="71"/>
      <c r="E89" s="72"/>
      <c r="F89" s="93"/>
      <c r="G89" s="125"/>
      <c r="H89" s="185"/>
      <c r="I89" s="182"/>
    </row>
    <row r="90" spans="1:9">
      <c r="A90" s="182"/>
      <c r="B90" s="186" t="s">
        <v>186</v>
      </c>
      <c r="C90" s="187" t="s">
        <v>264</v>
      </c>
      <c r="D90" s="71"/>
      <c r="E90" s="72"/>
      <c r="F90" s="93"/>
      <c r="G90" s="125"/>
      <c r="H90" s="185"/>
      <c r="I90" s="182"/>
    </row>
    <row r="91" spans="1:9">
      <c r="A91" s="182"/>
      <c r="B91" s="186" t="s">
        <v>188</v>
      </c>
      <c r="C91" s="187" t="s">
        <v>265</v>
      </c>
      <c r="D91" s="71"/>
      <c r="E91" s="72"/>
      <c r="F91" s="93"/>
      <c r="G91" s="125"/>
      <c r="H91" s="185"/>
      <c r="I91" s="182"/>
    </row>
    <row r="92" spans="1:9">
      <c r="A92" s="182"/>
      <c r="B92" s="186" t="s">
        <v>190</v>
      </c>
      <c r="C92" s="187" t="s">
        <v>249</v>
      </c>
      <c r="D92" s="71"/>
      <c r="E92" s="72"/>
      <c r="F92" s="93"/>
      <c r="G92" s="125"/>
      <c r="H92" s="185"/>
      <c r="I92" s="182"/>
    </row>
    <row r="93" spans="1:9" ht="45">
      <c r="A93" s="182"/>
      <c r="B93" s="186" t="s">
        <v>192</v>
      </c>
      <c r="C93" s="187" t="s">
        <v>251</v>
      </c>
      <c r="D93" s="71"/>
      <c r="E93" s="72"/>
      <c r="F93" s="93"/>
      <c r="G93" s="125"/>
      <c r="H93" s="185"/>
      <c r="I93" s="182"/>
    </row>
    <row r="94" spans="1:9">
      <c r="A94" s="182"/>
      <c r="B94" s="182"/>
      <c r="C94" s="182"/>
      <c r="D94" s="71"/>
      <c r="E94" s="72"/>
      <c r="F94" s="93"/>
      <c r="G94" s="125"/>
      <c r="H94" s="185"/>
      <c r="I94" s="182"/>
    </row>
    <row r="95" spans="1:9" ht="13.5">
      <c r="A95" s="182"/>
      <c r="B95" s="183"/>
      <c r="C95" s="230" t="s">
        <v>340</v>
      </c>
      <c r="D95" s="71"/>
      <c r="E95" s="72"/>
      <c r="F95" s="93"/>
      <c r="G95" s="125"/>
      <c r="H95" s="185"/>
      <c r="I95" s="182"/>
    </row>
    <row r="96" spans="1:9" ht="102">
      <c r="A96" s="182"/>
      <c r="B96" s="193" t="s">
        <v>184</v>
      </c>
      <c r="C96" s="189" t="s">
        <v>341</v>
      </c>
      <c r="D96" s="71"/>
      <c r="E96" s="72"/>
      <c r="F96" s="97"/>
      <c r="G96" s="113"/>
      <c r="H96" s="182"/>
      <c r="I96" s="182"/>
    </row>
    <row r="97" spans="1:9" ht="102">
      <c r="A97" s="182"/>
      <c r="B97" s="193"/>
      <c r="C97" s="189" t="s">
        <v>342</v>
      </c>
      <c r="D97" s="190" t="s">
        <v>267</v>
      </c>
      <c r="E97" s="72">
        <v>24</v>
      </c>
      <c r="F97" s="97"/>
      <c r="G97" s="89">
        <f>+F97*E97</f>
        <v>0</v>
      </c>
      <c r="H97" s="182"/>
      <c r="I97" s="182"/>
    </row>
    <row r="98" spans="1:9">
      <c r="A98" s="188"/>
      <c r="B98" s="193"/>
      <c r="C98" s="189"/>
      <c r="D98" s="71"/>
      <c r="E98" s="72"/>
      <c r="F98" s="97"/>
      <c r="G98" s="113"/>
      <c r="H98" s="191"/>
      <c r="I98" s="192"/>
    </row>
    <row r="99" spans="1:9" ht="102">
      <c r="A99" s="188"/>
      <c r="B99" s="183" t="s">
        <v>186</v>
      </c>
      <c r="C99" s="189" t="s">
        <v>343</v>
      </c>
      <c r="D99" s="71" t="s">
        <v>287</v>
      </c>
      <c r="E99" s="72">
        <v>5</v>
      </c>
      <c r="F99" s="97"/>
      <c r="G99" s="113">
        <f>+F99*E99</f>
        <v>0</v>
      </c>
      <c r="H99" s="191"/>
      <c r="I99" s="192"/>
    </row>
    <row r="100" spans="1:9">
      <c r="A100" s="188"/>
      <c r="B100" s="183"/>
      <c r="C100" s="231"/>
      <c r="D100" s="71"/>
      <c r="E100" s="72"/>
      <c r="F100" s="97"/>
      <c r="G100" s="113"/>
      <c r="H100" s="191"/>
      <c r="I100" s="192"/>
    </row>
    <row r="101" spans="1:9" ht="89.25">
      <c r="A101" s="188"/>
      <c r="B101" s="183" t="s">
        <v>196</v>
      </c>
      <c r="C101" s="232" t="s">
        <v>344</v>
      </c>
      <c r="D101" s="71"/>
      <c r="E101" s="72"/>
      <c r="F101" s="97"/>
      <c r="G101" s="113"/>
      <c r="H101" s="191"/>
      <c r="I101" s="192"/>
    </row>
    <row r="102" spans="1:9" ht="102">
      <c r="A102" s="188"/>
      <c r="B102" s="183"/>
      <c r="C102" s="232" t="s">
        <v>380</v>
      </c>
      <c r="D102" s="190" t="s">
        <v>267</v>
      </c>
      <c r="E102" s="72">
        <v>5.5</v>
      </c>
      <c r="F102" s="97"/>
      <c r="G102" s="89">
        <f>+F102*E102</f>
        <v>0</v>
      </c>
      <c r="H102" s="191"/>
      <c r="I102" s="192"/>
    </row>
    <row r="103" spans="1:9">
      <c r="A103" s="188"/>
      <c r="B103" s="183"/>
      <c r="C103" s="232"/>
      <c r="D103" s="71"/>
      <c r="E103" s="72"/>
      <c r="F103" s="97"/>
      <c r="G103" s="113"/>
      <c r="H103" s="191"/>
      <c r="I103" s="192"/>
    </row>
    <row r="104" spans="1:9" ht="102">
      <c r="A104" s="188"/>
      <c r="B104" s="183"/>
      <c r="C104" s="232" t="s">
        <v>346</v>
      </c>
      <c r="D104" s="71"/>
      <c r="E104" s="72"/>
      <c r="F104" s="97"/>
      <c r="G104" s="113"/>
      <c r="H104" s="191"/>
      <c r="I104" s="192"/>
    </row>
    <row r="105" spans="1:9">
      <c r="A105" s="188"/>
      <c r="B105" s="233" t="s">
        <v>223</v>
      </c>
      <c r="C105" s="234" t="s">
        <v>347</v>
      </c>
      <c r="D105" s="71" t="s">
        <v>287</v>
      </c>
      <c r="E105" s="72">
        <v>4</v>
      </c>
      <c r="F105" s="97"/>
      <c r="G105" s="89">
        <f>+F105*E105</f>
        <v>0</v>
      </c>
      <c r="H105" s="191"/>
      <c r="I105" s="192"/>
    </row>
    <row r="106" spans="1:9">
      <c r="A106" s="188"/>
      <c r="B106" s="233"/>
      <c r="C106" s="234"/>
      <c r="D106" s="71"/>
      <c r="E106" s="72"/>
      <c r="F106" s="97"/>
      <c r="G106" s="89"/>
      <c r="H106" s="191"/>
      <c r="I106" s="192"/>
    </row>
    <row r="107" spans="1:9" ht="89.25">
      <c r="A107" s="188"/>
      <c r="B107" s="183" t="s">
        <v>210</v>
      </c>
      <c r="C107" s="189" t="s">
        <v>348</v>
      </c>
      <c r="D107" s="190" t="s">
        <v>349</v>
      </c>
      <c r="E107" s="72">
        <v>9.5</v>
      </c>
      <c r="F107" s="97"/>
      <c r="G107" s="89">
        <f>+F107*E107</f>
        <v>0</v>
      </c>
      <c r="H107" s="191"/>
      <c r="I107" s="192"/>
    </row>
    <row r="108" spans="1:9">
      <c r="A108" s="188"/>
      <c r="B108" s="183"/>
      <c r="C108" s="189"/>
      <c r="D108" s="71"/>
      <c r="E108" s="72"/>
      <c r="F108" s="162"/>
      <c r="G108" s="89"/>
      <c r="H108" s="191"/>
      <c r="I108" s="192"/>
    </row>
    <row r="109" spans="1:9" ht="63.75">
      <c r="A109" s="188"/>
      <c r="B109" s="183" t="s">
        <v>213</v>
      </c>
      <c r="C109" s="189" t="s">
        <v>433</v>
      </c>
      <c r="D109" s="190" t="s">
        <v>267</v>
      </c>
      <c r="E109" s="72">
        <v>9</v>
      </c>
      <c r="F109" s="97"/>
      <c r="G109" s="89">
        <f>+F109*E109</f>
        <v>0</v>
      </c>
      <c r="H109" s="191"/>
      <c r="I109" s="192"/>
    </row>
    <row r="110" spans="1:9">
      <c r="A110" s="182"/>
      <c r="B110" s="193"/>
      <c r="C110" s="189"/>
      <c r="D110" s="71"/>
      <c r="E110" s="72"/>
      <c r="F110" s="162"/>
      <c r="G110" s="89"/>
      <c r="H110" s="182"/>
      <c r="I110" s="182"/>
    </row>
    <row r="111" spans="1:9">
      <c r="A111" s="194"/>
      <c r="B111" s="195"/>
      <c r="C111" s="196" t="s">
        <v>268</v>
      </c>
      <c r="D111" s="105"/>
      <c r="E111" s="106"/>
      <c r="F111" s="107"/>
      <c r="G111" s="122">
        <f>SUM(G96:G110)</f>
        <v>0</v>
      </c>
      <c r="H111" s="191"/>
      <c r="I111" s="191"/>
    </row>
    <row r="112" spans="1:9" ht="15.75">
      <c r="A112" s="92"/>
      <c r="B112" s="86"/>
      <c r="C112" s="82"/>
      <c r="D112" s="171"/>
      <c r="E112" s="172"/>
      <c r="F112" s="173"/>
      <c r="G112" s="174"/>
      <c r="H112" s="112"/>
      <c r="I112" s="112"/>
    </row>
    <row r="113" spans="1:9" ht="24">
      <c r="A113" s="92"/>
      <c r="B113" s="86"/>
      <c r="C113" s="82"/>
      <c r="D113" s="109" t="s">
        <v>177</v>
      </c>
      <c r="E113" s="110" t="s">
        <v>178</v>
      </c>
      <c r="F113" s="111" t="s">
        <v>179</v>
      </c>
      <c r="G113" s="110" t="s">
        <v>180</v>
      </c>
      <c r="H113" s="112"/>
      <c r="I113" s="112"/>
    </row>
    <row r="114" spans="1:9">
      <c r="A114" s="41"/>
      <c r="B114" s="74" t="s">
        <v>203</v>
      </c>
      <c r="C114" s="75" t="s">
        <v>204</v>
      </c>
      <c r="D114" s="76"/>
      <c r="E114" s="77"/>
      <c r="F114" s="76"/>
      <c r="G114" s="78"/>
      <c r="H114" s="102"/>
      <c r="I114" s="113"/>
    </row>
    <row r="115" spans="1:9">
      <c r="A115" s="92"/>
      <c r="B115" s="62"/>
      <c r="C115" s="70"/>
      <c r="D115" s="71"/>
      <c r="E115" s="72"/>
      <c r="F115" s="93"/>
      <c r="G115" s="73"/>
      <c r="H115" s="102"/>
      <c r="I115" s="113"/>
    </row>
    <row r="116" spans="1:9">
      <c r="A116" s="92"/>
      <c r="B116" s="62"/>
      <c r="C116" s="114" t="s">
        <v>205</v>
      </c>
      <c r="D116" s="71"/>
      <c r="E116" s="72"/>
      <c r="F116" s="93"/>
      <c r="G116" s="73"/>
      <c r="H116" s="102"/>
      <c r="I116" s="113"/>
    </row>
    <row r="117" spans="1:9" ht="140.25">
      <c r="A117" s="92"/>
      <c r="B117" s="62" t="s">
        <v>184</v>
      </c>
      <c r="C117" s="115" t="s">
        <v>206</v>
      </c>
      <c r="D117" s="71"/>
      <c r="E117" s="72"/>
      <c r="F117" s="93"/>
      <c r="G117" s="73"/>
      <c r="H117" s="102"/>
      <c r="I117" s="113"/>
    </row>
    <row r="118" spans="1:9">
      <c r="A118" s="92"/>
      <c r="B118" s="116"/>
      <c r="C118" s="117"/>
      <c r="D118" s="100"/>
      <c r="E118" s="118"/>
      <c r="F118" s="97"/>
      <c r="G118" s="98"/>
      <c r="H118" s="102"/>
      <c r="I118" s="113"/>
    </row>
    <row r="119" spans="1:9" ht="63.75">
      <c r="A119" s="92"/>
      <c r="B119" s="62" t="s">
        <v>186</v>
      </c>
      <c r="C119" s="115" t="s">
        <v>207</v>
      </c>
      <c r="D119" s="100" t="s">
        <v>208</v>
      </c>
      <c r="E119" s="118">
        <v>135</v>
      </c>
      <c r="F119" s="97"/>
      <c r="G119" s="98">
        <f>+F119*E119</f>
        <v>0</v>
      </c>
      <c r="H119" s="102"/>
      <c r="I119" s="113"/>
    </row>
    <row r="120" spans="1:9">
      <c r="A120" s="92"/>
      <c r="B120" s="116"/>
      <c r="C120" s="117"/>
      <c r="D120" s="100"/>
      <c r="E120" s="118"/>
      <c r="F120" s="97"/>
      <c r="G120" s="98"/>
      <c r="H120" s="102"/>
      <c r="I120" s="113"/>
    </row>
    <row r="121" spans="1:9" ht="51">
      <c r="A121" s="92"/>
      <c r="B121" s="62" t="s">
        <v>196</v>
      </c>
      <c r="C121" s="115" t="s">
        <v>209</v>
      </c>
      <c r="D121" s="100" t="s">
        <v>208</v>
      </c>
      <c r="E121" s="118">
        <v>75.5</v>
      </c>
      <c r="F121" s="97"/>
      <c r="G121" s="98">
        <f>+F121*E121</f>
        <v>0</v>
      </c>
      <c r="H121" s="102"/>
      <c r="I121" s="113"/>
    </row>
    <row r="122" spans="1:9">
      <c r="A122" s="92"/>
      <c r="B122" s="62"/>
      <c r="C122" s="115"/>
      <c r="D122" s="100"/>
      <c r="E122" s="118"/>
      <c r="F122" s="97"/>
      <c r="G122" s="98"/>
      <c r="H122" s="102"/>
      <c r="I122" s="113"/>
    </row>
    <row r="123" spans="1:9" ht="25.5">
      <c r="A123" s="92"/>
      <c r="B123" s="62" t="s">
        <v>210</v>
      </c>
      <c r="C123" s="115" t="s">
        <v>434</v>
      </c>
      <c r="D123" s="100" t="s">
        <v>212</v>
      </c>
      <c r="E123" s="118">
        <v>25</v>
      </c>
      <c r="F123" s="97"/>
      <c r="G123" s="98">
        <f>+F123*E123</f>
        <v>0</v>
      </c>
      <c r="H123" s="102"/>
      <c r="I123" s="113"/>
    </row>
    <row r="124" spans="1:9">
      <c r="A124" s="92"/>
      <c r="B124" s="62"/>
      <c r="C124" s="115"/>
      <c r="D124" s="100"/>
      <c r="E124" s="118"/>
      <c r="F124" s="97"/>
      <c r="G124" s="98"/>
      <c r="H124" s="102"/>
      <c r="I124" s="113"/>
    </row>
    <row r="125" spans="1:9" ht="25.5">
      <c r="A125" s="92"/>
      <c r="B125" s="62" t="s">
        <v>213</v>
      </c>
      <c r="C125" s="115" t="s">
        <v>435</v>
      </c>
      <c r="D125" s="100" t="s">
        <v>208</v>
      </c>
      <c r="E125" s="118">
        <v>60</v>
      </c>
      <c r="F125" s="97"/>
      <c r="G125" s="98">
        <f>+F125*E125</f>
        <v>0</v>
      </c>
      <c r="H125" s="102"/>
      <c r="I125" s="113"/>
    </row>
    <row r="126" spans="1:9">
      <c r="A126" s="92"/>
      <c r="B126" s="62"/>
      <c r="C126" s="115"/>
      <c r="D126" s="100"/>
      <c r="E126" s="118"/>
      <c r="F126" s="97"/>
      <c r="G126" s="98"/>
      <c r="H126" s="102"/>
      <c r="I126" s="113"/>
    </row>
    <row r="127" spans="1:9">
      <c r="A127" s="92"/>
      <c r="B127" s="62" t="s">
        <v>217</v>
      </c>
      <c r="C127" s="99" t="s">
        <v>218</v>
      </c>
      <c r="D127" s="100" t="s">
        <v>208</v>
      </c>
      <c r="E127" s="118">
        <v>80</v>
      </c>
      <c r="F127" s="97"/>
      <c r="G127" s="98">
        <f>+F127*E127</f>
        <v>0</v>
      </c>
      <c r="H127" s="102"/>
      <c r="I127" s="113"/>
    </row>
    <row r="128" spans="1:9">
      <c r="A128" s="92"/>
      <c r="B128" s="62"/>
      <c r="C128" s="70"/>
      <c r="D128" s="119"/>
      <c r="E128" s="120"/>
      <c r="F128" s="264"/>
      <c r="G128" s="121"/>
      <c r="H128" s="102"/>
      <c r="I128" s="113"/>
    </row>
    <row r="129" spans="1:9">
      <c r="A129" s="102"/>
      <c r="B129" s="103"/>
      <c r="C129" s="104" t="s">
        <v>219</v>
      </c>
      <c r="D129" s="105"/>
      <c r="E129" s="106"/>
      <c r="F129" s="265"/>
      <c r="G129" s="108">
        <f>SUM(G118:G128)</f>
        <v>0</v>
      </c>
      <c r="H129" s="102"/>
      <c r="I129" s="113"/>
    </row>
    <row r="130" spans="1:9">
      <c r="A130" s="92"/>
      <c r="B130" s="29"/>
      <c r="C130" s="123"/>
      <c r="D130" s="124"/>
      <c r="E130" s="41"/>
      <c r="F130" s="124"/>
      <c r="G130" s="125"/>
      <c r="H130" s="102"/>
      <c r="I130" s="113"/>
    </row>
    <row r="131" spans="1:9" ht="24">
      <c r="A131" s="92"/>
      <c r="B131" s="29"/>
      <c r="C131" s="123"/>
      <c r="D131" s="109" t="s">
        <v>177</v>
      </c>
      <c r="E131" s="110" t="s">
        <v>178</v>
      </c>
      <c r="F131" s="111" t="s">
        <v>179</v>
      </c>
      <c r="G131" s="110" t="s">
        <v>180</v>
      </c>
      <c r="H131" s="102"/>
      <c r="I131" s="113"/>
    </row>
    <row r="132" spans="1:9" ht="15.75">
      <c r="A132" s="68" t="s">
        <v>172</v>
      </c>
      <c r="B132" s="69" t="s">
        <v>173</v>
      </c>
      <c r="C132" s="69"/>
      <c r="D132" s="69"/>
      <c r="E132" s="69"/>
      <c r="F132" s="261"/>
      <c r="G132" s="69"/>
      <c r="H132" s="69"/>
      <c r="I132" s="69"/>
    </row>
    <row r="133" spans="1:9">
      <c r="A133" s="92"/>
      <c r="B133" s="62"/>
      <c r="C133" s="99"/>
      <c r="D133" s="71"/>
      <c r="E133" s="72"/>
      <c r="F133" s="93"/>
      <c r="G133" s="73"/>
      <c r="H133" s="102"/>
      <c r="I133" s="113"/>
    </row>
    <row r="134" spans="1:9">
      <c r="A134" s="41"/>
      <c r="B134" s="74" t="s">
        <v>203</v>
      </c>
      <c r="C134" s="75" t="s">
        <v>220</v>
      </c>
      <c r="D134" s="76"/>
      <c r="E134" s="77"/>
      <c r="F134" s="76"/>
      <c r="G134" s="78"/>
      <c r="H134" s="102"/>
      <c r="I134" s="113"/>
    </row>
    <row r="135" spans="1:9">
      <c r="A135" s="92"/>
      <c r="B135" s="62"/>
      <c r="C135" s="99"/>
      <c r="D135" s="71"/>
      <c r="E135" s="72"/>
      <c r="F135" s="93"/>
      <c r="G135" s="73"/>
      <c r="H135" s="102"/>
      <c r="I135" s="113"/>
    </row>
    <row r="136" spans="1:9" ht="13.5">
      <c r="A136" s="92"/>
      <c r="B136" s="62"/>
      <c r="C136" s="126" t="s">
        <v>221</v>
      </c>
      <c r="D136" s="71"/>
      <c r="E136" s="72"/>
      <c r="F136" s="93"/>
      <c r="G136" s="73"/>
      <c r="H136" s="102"/>
      <c r="I136" s="113"/>
    </row>
    <row r="137" spans="1:9" ht="22.5">
      <c r="A137" s="92"/>
      <c r="B137" s="127">
        <v>1</v>
      </c>
      <c r="C137" s="128" t="s">
        <v>222</v>
      </c>
      <c r="D137" s="71"/>
      <c r="E137" s="72"/>
      <c r="F137" s="93"/>
      <c r="G137" s="73"/>
      <c r="H137" s="102"/>
      <c r="I137" s="113"/>
    </row>
    <row r="138" spans="1:9">
      <c r="A138" s="92"/>
      <c r="B138" s="127" t="s">
        <v>223</v>
      </c>
      <c r="C138" s="129" t="s">
        <v>224</v>
      </c>
      <c r="D138" s="71"/>
      <c r="E138" s="72"/>
      <c r="F138" s="93"/>
      <c r="G138" s="73"/>
      <c r="H138" s="102"/>
      <c r="I138" s="113"/>
    </row>
    <row r="139" spans="1:9" ht="22.5">
      <c r="A139" s="92"/>
      <c r="B139" s="127" t="s">
        <v>225</v>
      </c>
      <c r="C139" s="130" t="s">
        <v>226</v>
      </c>
      <c r="D139" s="71"/>
      <c r="E139" s="72"/>
      <c r="F139" s="93"/>
      <c r="G139" s="73"/>
      <c r="H139" s="102"/>
      <c r="I139" s="113"/>
    </row>
    <row r="140" spans="1:9" ht="33.75">
      <c r="A140" s="92"/>
      <c r="B140" s="127" t="s">
        <v>227</v>
      </c>
      <c r="C140" s="130" t="s">
        <v>228</v>
      </c>
      <c r="D140" s="71"/>
      <c r="E140" s="72"/>
      <c r="F140" s="93"/>
      <c r="G140" s="73"/>
      <c r="H140" s="102"/>
      <c r="I140" s="113"/>
    </row>
    <row r="141" spans="1:9" ht="56.25">
      <c r="A141" s="92"/>
      <c r="B141" s="127" t="s">
        <v>229</v>
      </c>
      <c r="C141" s="130" t="s">
        <v>230</v>
      </c>
      <c r="D141" s="41"/>
      <c r="E141" s="131"/>
      <c r="F141" s="131"/>
      <c r="G141" s="73"/>
      <c r="H141" s="102"/>
      <c r="I141" s="113"/>
    </row>
    <row r="142" spans="1:9">
      <c r="A142" s="92"/>
      <c r="B142" s="127"/>
      <c r="C142" s="130"/>
      <c r="D142" s="200"/>
      <c r="E142" s="134"/>
      <c r="F142" s="201"/>
      <c r="G142" s="142"/>
      <c r="H142" s="102"/>
      <c r="I142" s="113"/>
    </row>
    <row r="143" spans="1:9" ht="38.25">
      <c r="A143" s="92"/>
      <c r="B143" s="29" t="s">
        <v>184</v>
      </c>
      <c r="C143" s="221" t="s">
        <v>350</v>
      </c>
      <c r="D143" s="200" t="s">
        <v>199</v>
      </c>
      <c r="E143" s="134">
        <v>1</v>
      </c>
      <c r="F143" s="199"/>
      <c r="G143" s="136">
        <f>+F143*E143</f>
        <v>0</v>
      </c>
      <c r="H143" s="102"/>
      <c r="I143" s="113"/>
    </row>
    <row r="144" spans="1:9">
      <c r="A144" s="92"/>
      <c r="B144" s="29"/>
      <c r="C144" s="221"/>
      <c r="D144" s="200"/>
      <c r="E144" s="134"/>
      <c r="F144" s="199"/>
      <c r="G144" s="136"/>
      <c r="H144" s="102"/>
      <c r="I144" s="113"/>
    </row>
    <row r="145" spans="1:9" ht="51">
      <c r="A145" s="92"/>
      <c r="B145" s="29" t="s">
        <v>186</v>
      </c>
      <c r="C145" s="221" t="s">
        <v>351</v>
      </c>
      <c r="D145" s="200" t="s">
        <v>199</v>
      </c>
      <c r="E145" s="134">
        <v>1</v>
      </c>
      <c r="F145" s="199"/>
      <c r="G145" s="136">
        <f>+F145*E145</f>
        <v>0</v>
      </c>
      <c r="H145" s="102"/>
      <c r="I145" s="113"/>
    </row>
    <row r="146" spans="1:9">
      <c r="A146" s="92"/>
      <c r="B146" s="29"/>
      <c r="C146" s="115"/>
      <c r="D146" s="200"/>
      <c r="E146" s="134"/>
      <c r="F146" s="201"/>
      <c r="G146" s="142"/>
      <c r="H146" s="102"/>
      <c r="I146" s="113"/>
    </row>
    <row r="147" spans="1:9" ht="89.25">
      <c r="A147" s="92"/>
      <c r="B147" s="29" t="s">
        <v>196</v>
      </c>
      <c r="C147" s="115" t="s">
        <v>352</v>
      </c>
      <c r="D147" s="200" t="s">
        <v>199</v>
      </c>
      <c r="E147" s="134">
        <v>1</v>
      </c>
      <c r="F147" s="199"/>
      <c r="G147" s="136">
        <f>+F147*E147</f>
        <v>0</v>
      </c>
      <c r="H147" s="102"/>
      <c r="I147" s="113"/>
    </row>
    <row r="148" spans="1:9">
      <c r="A148" s="92"/>
      <c r="B148" s="29"/>
      <c r="C148" s="115"/>
      <c r="D148" s="200"/>
      <c r="E148" s="134"/>
      <c r="F148" s="199"/>
      <c r="G148" s="136"/>
      <c r="H148" s="102"/>
      <c r="I148" s="113"/>
    </row>
    <row r="149" spans="1:9">
      <c r="A149" s="182"/>
      <c r="B149" s="235" t="s">
        <v>210</v>
      </c>
      <c r="C149" s="189" t="s">
        <v>353</v>
      </c>
      <c r="D149" s="41" t="s">
        <v>199</v>
      </c>
      <c r="E149" s="131">
        <v>1</v>
      </c>
      <c r="F149" s="208"/>
      <c r="G149" s="89">
        <f>+F149*E149</f>
        <v>0</v>
      </c>
      <c r="H149" s="194"/>
      <c r="I149" s="236"/>
    </row>
    <row r="150" spans="1:9">
      <c r="A150" s="92"/>
      <c r="B150" s="29"/>
      <c r="C150" s="115"/>
      <c r="D150" s="200"/>
      <c r="E150" s="134"/>
      <c r="F150" s="199"/>
      <c r="G150" s="136"/>
      <c r="H150" s="102"/>
      <c r="I150" s="113"/>
    </row>
    <row r="151" spans="1:9" ht="76.5">
      <c r="A151" s="92"/>
      <c r="B151" s="29" t="s">
        <v>213</v>
      </c>
      <c r="C151" s="221" t="s">
        <v>354</v>
      </c>
      <c r="D151" s="200" t="s">
        <v>199</v>
      </c>
      <c r="E151" s="134">
        <v>1</v>
      </c>
      <c r="F151" s="199"/>
      <c r="G151" s="136">
        <f>+F151*E151</f>
        <v>0</v>
      </c>
      <c r="H151" s="102"/>
      <c r="I151" s="113"/>
    </row>
    <row r="152" spans="1:9">
      <c r="A152" s="92"/>
      <c r="B152" s="29"/>
      <c r="C152" s="115"/>
      <c r="D152" s="200"/>
      <c r="E152" s="134"/>
      <c r="F152" s="199"/>
      <c r="G152" s="136"/>
      <c r="H152" s="102"/>
      <c r="I152" s="113"/>
    </row>
    <row r="153" spans="1:9" ht="13.5">
      <c r="A153" s="92"/>
      <c r="B153" s="29"/>
      <c r="C153" s="237" t="s">
        <v>356</v>
      </c>
      <c r="D153" s="200"/>
      <c r="E153" s="134"/>
      <c r="F153" s="199"/>
      <c r="G153" s="136"/>
      <c r="H153" s="102"/>
      <c r="I153" s="113"/>
    </row>
    <row r="154" spans="1:9" ht="13.5">
      <c r="A154" s="92"/>
      <c r="B154" s="29"/>
      <c r="C154" s="237"/>
      <c r="D154" s="200"/>
      <c r="E154" s="134"/>
      <c r="F154" s="199"/>
      <c r="G154" s="136"/>
      <c r="H154" s="102"/>
      <c r="I154" s="113"/>
    </row>
    <row r="155" spans="1:9" ht="76.5">
      <c r="A155" s="92"/>
      <c r="B155" s="29" t="s">
        <v>236</v>
      </c>
      <c r="C155" s="238" t="s">
        <v>357</v>
      </c>
      <c r="D155" s="200" t="s">
        <v>287</v>
      </c>
      <c r="E155" s="134">
        <v>1</v>
      </c>
      <c r="F155" s="199"/>
      <c r="G155" s="136">
        <f>+F155*E155</f>
        <v>0</v>
      </c>
      <c r="H155" s="102"/>
      <c r="I155" s="113"/>
    </row>
    <row r="156" spans="1:9" ht="13.5">
      <c r="A156" s="92"/>
      <c r="B156" s="29"/>
      <c r="C156" s="237"/>
      <c r="D156" s="200"/>
      <c r="E156" s="134"/>
      <c r="F156" s="199"/>
      <c r="G156" s="136"/>
      <c r="H156" s="102"/>
      <c r="I156" s="113"/>
    </row>
    <row r="157" spans="1:9" ht="89.25">
      <c r="A157" s="92"/>
      <c r="B157" s="29">
        <v>8</v>
      </c>
      <c r="C157" s="115" t="s">
        <v>358</v>
      </c>
      <c r="D157" s="200" t="s">
        <v>199</v>
      </c>
      <c r="E157" s="134">
        <v>1</v>
      </c>
      <c r="F157" s="199"/>
      <c r="G157" s="136">
        <f>+F157*E157</f>
        <v>0</v>
      </c>
      <c r="H157" s="102"/>
      <c r="I157" s="113"/>
    </row>
    <row r="158" spans="1:9">
      <c r="A158" s="92"/>
      <c r="B158" s="210"/>
      <c r="C158" s="239"/>
      <c r="D158" s="133"/>
      <c r="E158" s="134"/>
      <c r="F158" s="199"/>
      <c r="G158" s="136"/>
      <c r="H158" s="102"/>
      <c r="I158" s="113"/>
    </row>
    <row r="159" spans="1:9" ht="102">
      <c r="A159" s="92"/>
      <c r="B159" s="29">
        <v>9</v>
      </c>
      <c r="C159" s="132" t="s">
        <v>359</v>
      </c>
      <c r="D159" s="133" t="s">
        <v>199</v>
      </c>
      <c r="E159" s="134">
        <v>1</v>
      </c>
      <c r="F159" s="199"/>
      <c r="G159" s="136">
        <f>+F159*E159</f>
        <v>0</v>
      </c>
      <c r="H159" s="102"/>
      <c r="I159" s="113"/>
    </row>
    <row r="160" spans="1:9">
      <c r="A160" s="92"/>
      <c r="B160" s="29"/>
      <c r="C160" s="132"/>
      <c r="D160" s="133"/>
      <c r="E160" s="134"/>
      <c r="F160" s="199"/>
      <c r="G160" s="136"/>
      <c r="H160" s="102"/>
      <c r="I160" s="113"/>
    </row>
    <row r="161" spans="1:9" ht="25.5">
      <c r="A161" s="92"/>
      <c r="B161" s="29" t="s">
        <v>364</v>
      </c>
      <c r="C161" s="132" t="s">
        <v>365</v>
      </c>
      <c r="D161" s="198" t="s">
        <v>287</v>
      </c>
      <c r="E161" s="134">
        <v>1</v>
      </c>
      <c r="F161" s="199"/>
      <c r="G161" s="148">
        <f>+F161*E161</f>
        <v>0</v>
      </c>
      <c r="H161" s="102"/>
      <c r="I161" s="113"/>
    </row>
    <row r="162" spans="1:9">
      <c r="A162" s="92"/>
      <c r="B162" s="29"/>
      <c r="C162" s="132"/>
      <c r="D162" s="198"/>
      <c r="E162" s="134"/>
      <c r="F162" s="199"/>
      <c r="G162" s="148"/>
      <c r="H162" s="102"/>
      <c r="I162" s="113"/>
    </row>
    <row r="163" spans="1:9" ht="63.75">
      <c r="A163" s="92"/>
      <c r="B163" s="29" t="s">
        <v>366</v>
      </c>
      <c r="C163" s="132" t="s">
        <v>367</v>
      </c>
      <c r="D163" s="133" t="s">
        <v>199</v>
      </c>
      <c r="E163" s="134">
        <v>1</v>
      </c>
      <c r="F163" s="199"/>
      <c r="G163" s="136">
        <f>+F163*E163</f>
        <v>0</v>
      </c>
      <c r="H163" s="102"/>
      <c r="I163" s="113"/>
    </row>
    <row r="164" spans="1:9">
      <c r="A164" s="92"/>
      <c r="B164" s="29"/>
      <c r="C164" s="132"/>
      <c r="D164" s="133"/>
      <c r="E164" s="134"/>
      <c r="F164" s="199"/>
      <c r="G164" s="136"/>
      <c r="H164" s="102"/>
      <c r="I164" s="113"/>
    </row>
    <row r="165" spans="1:9" ht="25.5">
      <c r="A165" s="92"/>
      <c r="B165" s="29" t="s">
        <v>322</v>
      </c>
      <c r="C165" s="132" t="s">
        <v>323</v>
      </c>
      <c r="D165" s="133" t="s">
        <v>199</v>
      </c>
      <c r="E165" s="134">
        <v>1</v>
      </c>
      <c r="F165" s="199"/>
      <c r="G165" s="136">
        <f>+F165*E165</f>
        <v>0</v>
      </c>
      <c r="H165" s="102"/>
      <c r="I165" s="113"/>
    </row>
    <row r="166" spans="1:9">
      <c r="A166" s="92"/>
      <c r="B166" s="29"/>
      <c r="C166" s="132"/>
      <c r="D166" s="133"/>
      <c r="E166" s="134"/>
      <c r="F166" s="199"/>
      <c r="G166" s="136"/>
      <c r="H166" s="102"/>
      <c r="I166" s="113"/>
    </row>
    <row r="167" spans="1:9" ht="38.25">
      <c r="A167" s="92"/>
      <c r="B167" s="29" t="s">
        <v>368</v>
      </c>
      <c r="C167" s="132" t="s">
        <v>369</v>
      </c>
      <c r="D167" s="133" t="s">
        <v>199</v>
      </c>
      <c r="E167" s="134">
        <v>1</v>
      </c>
      <c r="F167" s="199"/>
      <c r="G167" s="136">
        <f>+F167*E167</f>
        <v>0</v>
      </c>
      <c r="H167" s="102"/>
      <c r="I167" s="113"/>
    </row>
    <row r="168" spans="1:9">
      <c r="A168" s="92"/>
      <c r="B168" s="29"/>
      <c r="C168" s="132"/>
      <c r="D168" s="133"/>
      <c r="E168" s="134"/>
      <c r="F168" s="199"/>
      <c r="G168" s="136"/>
      <c r="H168" s="102"/>
      <c r="I168" s="113"/>
    </row>
    <row r="169" spans="1:9" ht="25.5">
      <c r="A169" s="92"/>
      <c r="B169" s="29" t="s">
        <v>324</v>
      </c>
      <c r="C169" s="132" t="s">
        <v>325</v>
      </c>
      <c r="D169" s="198" t="s">
        <v>287</v>
      </c>
      <c r="E169" s="134">
        <v>1</v>
      </c>
      <c r="F169" s="199"/>
      <c r="G169" s="148">
        <f>+F169*E169</f>
        <v>0</v>
      </c>
      <c r="H169" s="102"/>
      <c r="I169" s="113"/>
    </row>
    <row r="170" spans="1:9">
      <c r="A170" s="92"/>
      <c r="B170" s="29"/>
      <c r="C170" s="132"/>
      <c r="D170" s="133"/>
      <c r="E170" s="134"/>
      <c r="F170" s="199"/>
      <c r="G170" s="136"/>
      <c r="H170" s="102"/>
      <c r="I170" s="113"/>
    </row>
    <row r="171" spans="1:9" ht="25.5">
      <c r="A171" s="92"/>
      <c r="B171" s="29" t="s">
        <v>370</v>
      </c>
      <c r="C171" s="221" t="s">
        <v>371</v>
      </c>
      <c r="D171" s="200" t="s">
        <v>199</v>
      </c>
      <c r="E171" s="134">
        <v>1</v>
      </c>
      <c r="F171" s="199"/>
      <c r="G171" s="136">
        <f>+F171*E171</f>
        <v>0</v>
      </c>
      <c r="H171" s="102"/>
      <c r="I171" s="113"/>
    </row>
    <row r="172" spans="1:9" ht="30" customHeight="1">
      <c r="A172" s="92"/>
      <c r="B172" s="29" t="s">
        <v>372</v>
      </c>
      <c r="C172" s="221" t="s">
        <v>383</v>
      </c>
      <c r="D172" s="200" t="s">
        <v>199</v>
      </c>
      <c r="E172" s="134">
        <v>1</v>
      </c>
      <c r="F172" s="199"/>
      <c r="G172" s="136">
        <f>+F172*E172</f>
        <v>0</v>
      </c>
      <c r="H172" s="102"/>
      <c r="I172" s="113"/>
    </row>
    <row r="173" spans="1:9">
      <c r="A173" s="92"/>
      <c r="B173" s="29"/>
      <c r="C173" s="104" t="s">
        <v>233</v>
      </c>
      <c r="D173" s="105"/>
      <c r="E173" s="106"/>
      <c r="F173" s="107"/>
      <c r="G173" s="108">
        <f>SUM(G143:G171)</f>
        <v>0</v>
      </c>
      <c r="H173" s="102"/>
      <c r="I173" s="113"/>
    </row>
    <row r="174" spans="1:9">
      <c r="A174" s="92"/>
      <c r="B174" s="29"/>
      <c r="C174" s="115"/>
      <c r="D174" s="41"/>
      <c r="E174" s="131"/>
      <c r="F174" s="137"/>
      <c r="G174" s="89"/>
      <c r="H174" s="102"/>
      <c r="I174" s="113"/>
    </row>
    <row r="175" spans="1:9" ht="24">
      <c r="A175" s="92"/>
      <c r="B175" s="62"/>
      <c r="C175" s="70"/>
      <c r="D175" s="138" t="s">
        <v>177</v>
      </c>
      <c r="E175" s="139" t="s">
        <v>178</v>
      </c>
      <c r="F175" s="140" t="s">
        <v>179</v>
      </c>
      <c r="G175" s="139" t="s">
        <v>180</v>
      </c>
      <c r="H175" s="102"/>
      <c r="I175" s="113"/>
    </row>
    <row r="176" spans="1:9">
      <c r="A176" s="41"/>
      <c r="B176" s="74" t="s">
        <v>234</v>
      </c>
      <c r="C176" s="75" t="s">
        <v>235</v>
      </c>
      <c r="D176" s="143"/>
      <c r="E176" s="144"/>
      <c r="F176" s="145"/>
      <c r="G176" s="146"/>
      <c r="H176" s="102"/>
      <c r="I176" s="113"/>
    </row>
    <row r="177" spans="1:9">
      <c r="A177" s="41"/>
      <c r="B177" s="74"/>
      <c r="C177" s="75"/>
      <c r="D177" s="143"/>
      <c r="E177" s="144"/>
      <c r="F177" s="145"/>
      <c r="G177" s="146"/>
      <c r="H177" s="102"/>
      <c r="I177" s="113"/>
    </row>
    <row r="178" spans="1:9">
      <c r="A178" s="92"/>
      <c r="B178" s="29" t="s">
        <v>184</v>
      </c>
      <c r="C178" s="189" t="s">
        <v>326</v>
      </c>
      <c r="D178" s="198" t="s">
        <v>287</v>
      </c>
      <c r="E178" s="134">
        <v>32</v>
      </c>
      <c r="F178" s="199"/>
      <c r="G178" s="148">
        <f>+F178*E178</f>
        <v>0</v>
      </c>
      <c r="H178" s="102"/>
      <c r="I178" s="113"/>
    </row>
    <row r="179" spans="1:9">
      <c r="A179" s="92"/>
      <c r="B179" s="29"/>
      <c r="C179" s="222"/>
      <c r="D179" s="198"/>
      <c r="E179" s="134"/>
      <c r="F179" s="223"/>
      <c r="G179" s="224"/>
      <c r="H179" s="102"/>
      <c r="I179" s="113"/>
    </row>
    <row r="180" spans="1:9">
      <c r="A180" s="92"/>
      <c r="B180" s="29" t="s">
        <v>186</v>
      </c>
      <c r="C180" s="115" t="s">
        <v>327</v>
      </c>
      <c r="D180" s="202" t="s">
        <v>287</v>
      </c>
      <c r="E180" s="118">
        <v>32</v>
      </c>
      <c r="F180" s="147"/>
      <c r="G180" s="148">
        <f>+F180*E180</f>
        <v>0</v>
      </c>
      <c r="H180" s="102"/>
      <c r="I180" s="113"/>
    </row>
    <row r="181" spans="1:9">
      <c r="A181" s="92"/>
      <c r="B181" s="210"/>
      <c r="C181" s="99"/>
      <c r="D181" s="202"/>
      <c r="E181" s="118"/>
      <c r="F181" s="147"/>
      <c r="G181" s="148"/>
      <c r="H181" s="102"/>
      <c r="I181" s="113"/>
    </row>
    <row r="182" spans="1:9">
      <c r="A182" s="92"/>
      <c r="B182" s="29" t="s">
        <v>196</v>
      </c>
      <c r="C182" s="115" t="s">
        <v>426</v>
      </c>
      <c r="D182" s="202" t="s">
        <v>287</v>
      </c>
      <c r="E182" s="118">
        <v>1</v>
      </c>
      <c r="F182" s="147"/>
      <c r="G182" s="148">
        <f>+F182*E182</f>
        <v>0</v>
      </c>
      <c r="H182" s="102"/>
      <c r="I182" s="113"/>
    </row>
    <row r="183" spans="1:9">
      <c r="A183" s="92"/>
      <c r="B183" s="29"/>
      <c r="C183" s="115"/>
      <c r="D183" s="202"/>
      <c r="E183" s="118"/>
      <c r="F183" s="147"/>
      <c r="G183" s="148"/>
      <c r="H183" s="102"/>
      <c r="I183" s="113"/>
    </row>
    <row r="184" spans="1:9" ht="25.5">
      <c r="A184" s="92"/>
      <c r="B184" s="29" t="s">
        <v>436</v>
      </c>
      <c r="C184" s="115" t="s">
        <v>437</v>
      </c>
      <c r="D184" s="202" t="s">
        <v>287</v>
      </c>
      <c r="E184" s="118">
        <v>2</v>
      </c>
      <c r="F184" s="147"/>
      <c r="G184" s="148">
        <f>F184*E184</f>
        <v>0</v>
      </c>
      <c r="H184" s="102"/>
      <c r="I184" s="113"/>
    </row>
    <row r="185" spans="1:9">
      <c r="A185" s="92"/>
      <c r="B185" s="29"/>
      <c r="C185" s="115"/>
      <c r="D185" s="202"/>
      <c r="E185" s="118"/>
      <c r="F185" s="147"/>
      <c r="G185" s="148"/>
      <c r="H185" s="102"/>
      <c r="I185" s="113"/>
    </row>
    <row r="186" spans="1:9" ht="25.5">
      <c r="A186" s="92"/>
      <c r="B186" s="29" t="s">
        <v>438</v>
      </c>
      <c r="C186" s="115" t="s">
        <v>439</v>
      </c>
      <c r="D186" s="202" t="s">
        <v>287</v>
      </c>
      <c r="E186" s="118">
        <v>1</v>
      </c>
      <c r="F186" s="147"/>
      <c r="G186" s="148">
        <f>F186*E186</f>
        <v>0</v>
      </c>
      <c r="H186" s="102"/>
      <c r="I186" s="113"/>
    </row>
    <row r="187" spans="1:9">
      <c r="A187" s="92"/>
      <c r="B187" s="29"/>
      <c r="C187" s="115"/>
      <c r="D187" s="202"/>
      <c r="E187" s="118"/>
      <c r="F187" s="147"/>
      <c r="G187" s="148"/>
      <c r="H187" s="102"/>
      <c r="I187" s="113"/>
    </row>
    <row r="188" spans="1:9" ht="89.25">
      <c r="A188" s="92"/>
      <c r="B188" s="29" t="s">
        <v>210</v>
      </c>
      <c r="C188" s="115" t="s">
        <v>328</v>
      </c>
      <c r="D188" s="202" t="s">
        <v>199</v>
      </c>
      <c r="E188" s="118">
        <v>1</v>
      </c>
      <c r="F188" s="147"/>
      <c r="G188" s="148">
        <f>+F188*E188</f>
        <v>0</v>
      </c>
      <c r="H188" s="102"/>
      <c r="I188" s="113"/>
    </row>
    <row r="189" spans="1:9">
      <c r="A189" s="92"/>
      <c r="B189" s="29"/>
      <c r="C189" s="99"/>
      <c r="D189" s="202"/>
      <c r="E189" s="118"/>
      <c r="F189" s="147"/>
      <c r="G189" s="148"/>
      <c r="H189" s="102"/>
      <c r="I189" s="113"/>
    </row>
    <row r="190" spans="1:9" ht="63.75">
      <c r="A190" s="92"/>
      <c r="B190" s="62" t="s">
        <v>213</v>
      </c>
      <c r="C190" s="99" t="s">
        <v>329</v>
      </c>
      <c r="D190" s="100" t="s">
        <v>199</v>
      </c>
      <c r="E190" s="118">
        <v>1</v>
      </c>
      <c r="F190" s="147"/>
      <c r="G190" s="148">
        <f>+F190*E190</f>
        <v>0</v>
      </c>
      <c r="H190" s="102"/>
      <c r="I190" s="113"/>
    </row>
    <row r="191" spans="1:9">
      <c r="A191" s="92"/>
      <c r="B191" s="62"/>
      <c r="C191" s="99"/>
      <c r="D191" s="100"/>
      <c r="E191" s="118"/>
      <c r="F191" s="147"/>
      <c r="G191" s="148"/>
      <c r="H191" s="102"/>
      <c r="I191" s="113"/>
    </row>
    <row r="192" spans="1:9" ht="51">
      <c r="A192" s="92"/>
      <c r="B192" s="62" t="s">
        <v>217</v>
      </c>
      <c r="C192" s="99" t="s">
        <v>440</v>
      </c>
      <c r="D192" s="100" t="s">
        <v>199</v>
      </c>
      <c r="E192" s="118">
        <v>1</v>
      </c>
      <c r="F192" s="147"/>
      <c r="G192" s="148">
        <f>+F192*E192</f>
        <v>0</v>
      </c>
      <c r="H192" s="102"/>
      <c r="I192" s="113"/>
    </row>
    <row r="193" spans="1:9">
      <c r="A193" s="92"/>
      <c r="B193" s="62"/>
      <c r="C193" s="70"/>
      <c r="D193" s="100"/>
      <c r="E193" s="118"/>
      <c r="F193" s="147"/>
      <c r="G193" s="136"/>
      <c r="H193" s="102"/>
      <c r="I193" s="113"/>
    </row>
    <row r="194" spans="1:9">
      <c r="A194" s="92"/>
      <c r="B194" s="62"/>
      <c r="C194" s="70"/>
      <c r="D194" s="119"/>
      <c r="E194" s="149"/>
      <c r="F194" s="119"/>
      <c r="G194" s="150"/>
      <c r="H194" s="102"/>
      <c r="I194" s="113"/>
    </row>
    <row r="195" spans="1:9">
      <c r="A195" s="102"/>
      <c r="B195" s="151"/>
      <c r="C195" s="104" t="s">
        <v>389</v>
      </c>
      <c r="D195" s="105"/>
      <c r="E195" s="106"/>
      <c r="F195" s="107"/>
      <c r="G195" s="108">
        <f>SUM(G178:G194)</f>
        <v>0</v>
      </c>
      <c r="H195" s="102"/>
      <c r="I195" s="113"/>
    </row>
    <row r="196" spans="1:9">
      <c r="D196" s="152"/>
      <c r="E196" s="152"/>
      <c r="F196" s="266"/>
      <c r="G196" s="152"/>
    </row>
    <row r="198" spans="1:9" ht="15.75">
      <c r="A198" s="68" t="s">
        <v>481</v>
      </c>
      <c r="B198" s="69" t="s">
        <v>482</v>
      </c>
      <c r="C198" s="69"/>
    </row>
    <row r="200" spans="1:9" ht="24">
      <c r="D200" s="138" t="s">
        <v>177</v>
      </c>
      <c r="E200" s="139" t="s">
        <v>178</v>
      </c>
      <c r="F200" s="140" t="s">
        <v>179</v>
      </c>
      <c r="G200" s="139" t="s">
        <v>180</v>
      </c>
    </row>
    <row r="202" spans="1:9" ht="25.5">
      <c r="A202" s="92"/>
      <c r="B202" s="62" t="s">
        <v>236</v>
      </c>
      <c r="C202" s="99" t="s">
        <v>237</v>
      </c>
      <c r="D202" s="100" t="s">
        <v>199</v>
      </c>
      <c r="E202" s="118">
        <v>1</v>
      </c>
      <c r="F202" s="147"/>
      <c r="G202" s="148">
        <f>+F202*E202</f>
        <v>0</v>
      </c>
    </row>
    <row r="204" spans="1:9" ht="15">
      <c r="C204" s="104" t="s">
        <v>483</v>
      </c>
      <c r="D204" s="105"/>
      <c r="E204" s="106"/>
      <c r="F204" s="107"/>
      <c r="G204" s="175">
        <f>SUM(G200:G202)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view="pageBreakPreview" zoomScale="60" zoomScaleNormal="100" workbookViewId="0">
      <selection activeCell="AB202" sqref="AB202"/>
    </sheetView>
  </sheetViews>
  <sheetFormatPr defaultRowHeight="12.75"/>
  <cols>
    <col min="1" max="1" width="4.7109375" customWidth="1"/>
    <col min="2" max="2" width="3.140625" customWidth="1"/>
    <col min="3" max="3" width="38.85546875" customWidth="1"/>
    <col min="4" max="5" width="6.28515625" customWidth="1"/>
    <col min="6" max="6" width="11.42578125" style="260" customWidth="1"/>
    <col min="7" max="7" width="14.28515625" customWidth="1"/>
  </cols>
  <sheetData>
    <row r="1" spans="1:9" ht="12.75" customHeight="1">
      <c r="H1" s="40"/>
      <c r="I1" s="40"/>
    </row>
    <row r="2" spans="1:9" ht="27.75" customHeight="1">
      <c r="C2" s="34" t="s">
        <v>164</v>
      </c>
      <c r="H2" s="40"/>
      <c r="I2" s="40"/>
    </row>
    <row r="3" spans="1:9" ht="21.75" customHeight="1">
      <c r="C3" s="22" t="s">
        <v>441</v>
      </c>
      <c r="H3" s="40"/>
      <c r="I3" s="176"/>
    </row>
    <row r="4" spans="1:9">
      <c r="C4" s="36"/>
      <c r="H4" s="40"/>
      <c r="I4" s="40"/>
    </row>
    <row r="5" spans="1:9" ht="17.100000000000001" customHeight="1">
      <c r="C5" s="22" t="s">
        <v>159</v>
      </c>
      <c r="H5" s="40"/>
      <c r="I5" s="40"/>
    </row>
    <row r="6" spans="1:9">
      <c r="H6" s="40"/>
      <c r="I6" s="40"/>
    </row>
    <row r="7" spans="1:9" ht="25.5">
      <c r="A7" s="28"/>
      <c r="B7" s="35"/>
      <c r="C7" s="94" t="s">
        <v>509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G39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G54+G61+G77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/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$G$87</f>
        <v>0</v>
      </c>
      <c r="G16" s="284"/>
      <c r="H16" s="41"/>
      <c r="I16" s="41"/>
    </row>
    <row r="17" spans="1:9" ht="12.75" customHeight="1">
      <c r="A17" s="28"/>
      <c r="B17" s="35"/>
      <c r="C17" s="57" t="s">
        <v>442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6.45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6.9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7.6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33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7.6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40.9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5.9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3.9" customHeight="1">
      <c r="A33" s="92"/>
      <c r="B33" s="62" t="s">
        <v>184</v>
      </c>
      <c r="C33" s="267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99"/>
      <c r="D34" s="100"/>
      <c r="E34" s="96"/>
      <c r="F34" s="97"/>
      <c r="G34" s="98"/>
      <c r="H34" s="101"/>
      <c r="I34" s="89"/>
    </row>
    <row r="35" spans="1:9" ht="24" customHeight="1">
      <c r="A35" s="92"/>
      <c r="B35" s="62" t="s">
        <v>186</v>
      </c>
      <c r="C35" s="99" t="s">
        <v>283</v>
      </c>
      <c r="D35" s="100" t="s">
        <v>284</v>
      </c>
      <c r="E35" s="96">
        <v>39</v>
      </c>
      <c r="F35" s="97"/>
      <c r="G35" s="98">
        <f>+F35*E35</f>
        <v>0</v>
      </c>
      <c r="H35" s="101"/>
      <c r="I35" s="89"/>
    </row>
    <row r="36" spans="1:9">
      <c r="A36" s="92"/>
      <c r="B36" s="62"/>
      <c r="C36" s="99"/>
      <c r="D36" s="100"/>
      <c r="E36" s="96"/>
      <c r="F36" s="97"/>
      <c r="G36" s="98"/>
      <c r="H36" s="101"/>
      <c r="I36" s="89"/>
    </row>
    <row r="37" spans="1:9" ht="36.6" customHeight="1">
      <c r="A37" s="92"/>
      <c r="B37" s="62" t="s">
        <v>213</v>
      </c>
      <c r="C37" s="99" t="s">
        <v>285</v>
      </c>
      <c r="D37" s="100" t="s">
        <v>208</v>
      </c>
      <c r="E37" s="96">
        <v>45</v>
      </c>
      <c r="F37" s="97"/>
      <c r="G37" s="98">
        <f>+F37*E37</f>
        <v>0</v>
      </c>
      <c r="H37" s="101"/>
      <c r="I37" s="89"/>
    </row>
    <row r="38" spans="1:9">
      <c r="A38" s="92"/>
      <c r="B38" s="62"/>
      <c r="C38" s="70"/>
      <c r="D38" s="119"/>
      <c r="E38" s="120"/>
      <c r="F38" s="154"/>
      <c r="G38" s="155"/>
      <c r="H38" s="101"/>
      <c r="I38" s="89"/>
    </row>
    <row r="39" spans="1:9">
      <c r="A39" s="102"/>
      <c r="B39" s="103"/>
      <c r="C39" s="104" t="s">
        <v>200</v>
      </c>
      <c r="D39" s="105"/>
      <c r="E39" s="106"/>
      <c r="F39" s="107"/>
      <c r="G39" s="108">
        <f>SUM(G33:G38)</f>
        <v>0</v>
      </c>
      <c r="H39" s="101"/>
      <c r="I39" s="89"/>
    </row>
    <row r="40" spans="1:9">
      <c r="A40" s="92"/>
      <c r="B40" s="74"/>
      <c r="C40" s="99"/>
      <c r="D40" s="71"/>
      <c r="E40" s="72"/>
      <c r="F40" s="93"/>
      <c r="G40" s="73"/>
      <c r="H40" s="101"/>
      <c r="I40" s="89"/>
    </row>
    <row r="41" spans="1:9" ht="15.75">
      <c r="A41" s="68" t="s">
        <v>170</v>
      </c>
      <c r="B41" s="69" t="s">
        <v>202</v>
      </c>
      <c r="C41" s="69"/>
      <c r="D41" s="69"/>
      <c r="E41" s="69"/>
      <c r="F41" s="261"/>
      <c r="G41" s="69"/>
      <c r="H41" s="69"/>
      <c r="I41" s="69"/>
    </row>
    <row r="42" spans="1:9" ht="24">
      <c r="A42" s="92"/>
      <c r="B42" s="62"/>
      <c r="C42" s="70"/>
      <c r="D42" s="109" t="s">
        <v>177</v>
      </c>
      <c r="E42" s="110" t="s">
        <v>178</v>
      </c>
      <c r="F42" s="111" t="s">
        <v>179</v>
      </c>
      <c r="G42" s="110" t="s">
        <v>180</v>
      </c>
      <c r="H42" s="72"/>
      <c r="I42" s="113"/>
    </row>
    <row r="43" spans="1:9">
      <c r="A43" s="41"/>
      <c r="B43" s="74" t="s">
        <v>288</v>
      </c>
      <c r="C43" s="75" t="s">
        <v>289</v>
      </c>
      <c r="D43" s="157"/>
      <c r="E43" s="77"/>
      <c r="F43" s="76"/>
      <c r="G43" s="125"/>
      <c r="H43" s="72"/>
      <c r="I43" s="89"/>
    </row>
    <row r="44" spans="1:9">
      <c r="A44" s="92"/>
      <c r="B44" s="29"/>
      <c r="C44" s="115"/>
      <c r="D44" s="203"/>
      <c r="E44" s="204"/>
      <c r="F44" s="205"/>
      <c r="G44" s="206"/>
      <c r="H44" s="72"/>
      <c r="I44" s="89"/>
    </row>
    <row r="45" spans="1:9" ht="35.1" customHeight="1">
      <c r="A45" s="92"/>
      <c r="B45" s="74" t="s">
        <v>184</v>
      </c>
      <c r="C45" s="207" t="s">
        <v>290</v>
      </c>
      <c r="D45" s="100" t="s">
        <v>208</v>
      </c>
      <c r="E45" s="134">
        <v>43.5</v>
      </c>
      <c r="F45" s="208"/>
      <c r="G45" s="209">
        <f>+F45*E45</f>
        <v>0</v>
      </c>
      <c r="H45" s="72"/>
      <c r="I45" s="89"/>
    </row>
    <row r="46" spans="1:9">
      <c r="A46" s="92"/>
      <c r="B46" s="29"/>
      <c r="C46" s="115"/>
      <c r="D46" s="100"/>
      <c r="E46" s="134"/>
      <c r="F46" s="208"/>
      <c r="G46" s="209"/>
      <c r="H46" s="72"/>
      <c r="I46" s="89"/>
    </row>
    <row r="47" spans="1:9" ht="28.9" customHeight="1">
      <c r="A47" s="92"/>
      <c r="B47" s="29" t="s">
        <v>186</v>
      </c>
      <c r="C47" s="115" t="s">
        <v>291</v>
      </c>
      <c r="D47" s="100" t="s">
        <v>208</v>
      </c>
      <c r="E47" s="134">
        <v>43.5</v>
      </c>
      <c r="F47" s="208"/>
      <c r="G47" s="209">
        <f>+F47*E47</f>
        <v>0</v>
      </c>
      <c r="H47" s="72"/>
      <c r="I47" s="89"/>
    </row>
    <row r="48" spans="1:9">
      <c r="A48" s="92"/>
      <c r="B48" s="210"/>
      <c r="C48" s="115"/>
      <c r="D48" s="211"/>
      <c r="E48" s="134"/>
      <c r="F48" s="208"/>
      <c r="G48" s="209"/>
      <c r="H48" s="212"/>
      <c r="I48" s="89"/>
    </row>
    <row r="49" spans="1:9" ht="34.15" customHeight="1">
      <c r="A49" s="92"/>
      <c r="B49" s="29" t="s">
        <v>196</v>
      </c>
      <c r="C49" s="115" t="s">
        <v>292</v>
      </c>
      <c r="D49" s="100" t="s">
        <v>284</v>
      </c>
      <c r="E49" s="134">
        <v>32</v>
      </c>
      <c r="F49" s="208"/>
      <c r="G49" s="209">
        <f>+F49*E49</f>
        <v>0</v>
      </c>
      <c r="H49" s="212"/>
      <c r="I49" s="89"/>
    </row>
    <row r="50" spans="1:9">
      <c r="A50" s="92"/>
      <c r="B50" s="116"/>
      <c r="C50" s="163"/>
      <c r="D50" s="100"/>
      <c r="E50" s="134"/>
      <c r="F50" s="208"/>
      <c r="G50" s="209"/>
      <c r="H50" s="212"/>
      <c r="I50" s="89"/>
    </row>
    <row r="51" spans="1:9" ht="25.15" customHeight="1">
      <c r="A51" s="92"/>
      <c r="B51" s="29" t="s">
        <v>217</v>
      </c>
      <c r="C51" s="115" t="s">
        <v>395</v>
      </c>
      <c r="D51" s="100"/>
      <c r="E51" s="118"/>
      <c r="F51" s="97"/>
      <c r="G51" s="98"/>
      <c r="H51" s="102"/>
      <c r="I51" s="113"/>
    </row>
    <row r="52" spans="1:9">
      <c r="A52" s="92"/>
      <c r="B52" s="116" t="s">
        <v>223</v>
      </c>
      <c r="C52" s="163" t="s">
        <v>180</v>
      </c>
      <c r="D52" s="100" t="s">
        <v>284</v>
      </c>
      <c r="E52" s="134">
        <v>2</v>
      </c>
      <c r="F52" s="208"/>
      <c r="G52" s="209">
        <f>+F52*E52</f>
        <v>0</v>
      </c>
      <c r="H52" s="102"/>
      <c r="I52" s="113"/>
    </row>
    <row r="53" spans="1:9">
      <c r="A53" s="92"/>
      <c r="B53" s="29"/>
      <c r="C53" s="115"/>
      <c r="D53" s="213"/>
      <c r="E53" s="214"/>
      <c r="F53" s="215"/>
      <c r="G53" s="209"/>
      <c r="H53" s="102"/>
      <c r="I53" s="113"/>
    </row>
    <row r="54" spans="1:9">
      <c r="A54" s="92"/>
      <c r="B54" s="62"/>
      <c r="C54" s="104" t="s">
        <v>293</v>
      </c>
      <c r="D54" s="105"/>
      <c r="E54" s="106"/>
      <c r="F54" s="107"/>
      <c r="G54" s="108">
        <f>SUM(G45:G53)</f>
        <v>0</v>
      </c>
      <c r="H54" s="102"/>
      <c r="I54" s="113"/>
    </row>
    <row r="55" spans="1:9">
      <c r="A55" s="92"/>
      <c r="B55" s="29"/>
      <c r="C55" s="123"/>
      <c r="D55" s="156"/>
      <c r="E55" s="41"/>
      <c r="F55" s="124"/>
      <c r="G55" s="125"/>
      <c r="H55" s="102"/>
      <c r="I55" s="113"/>
    </row>
    <row r="56" spans="1:9" ht="24">
      <c r="A56" s="92"/>
      <c r="B56" s="62"/>
      <c r="C56" s="70"/>
      <c r="D56" s="109" t="s">
        <v>177</v>
      </c>
      <c r="E56" s="110" t="s">
        <v>178</v>
      </c>
      <c r="F56" s="111" t="s">
        <v>179</v>
      </c>
      <c r="G56" s="110" t="s">
        <v>180</v>
      </c>
      <c r="H56" s="101"/>
      <c r="I56" s="89"/>
    </row>
    <row r="57" spans="1:9">
      <c r="A57" s="41"/>
      <c r="B57" s="74" t="s">
        <v>240</v>
      </c>
      <c r="C57" s="75" t="s">
        <v>241</v>
      </c>
      <c r="D57" s="157"/>
      <c r="E57" s="77"/>
      <c r="F57" s="76"/>
      <c r="G57" s="158"/>
      <c r="H57" s="102"/>
      <c r="I57" s="113"/>
    </row>
    <row r="58" spans="1:9">
      <c r="B58" s="74"/>
      <c r="C58" s="163"/>
      <c r="D58" s="100"/>
      <c r="E58" s="118"/>
      <c r="F58" s="147"/>
      <c r="G58" s="148"/>
    </row>
    <row r="59" spans="1:9" ht="38.25">
      <c r="B59" s="74" t="s">
        <v>236</v>
      </c>
      <c r="C59" s="163" t="s">
        <v>317</v>
      </c>
      <c r="D59" s="100" t="s">
        <v>199</v>
      </c>
      <c r="E59" s="118">
        <v>4</v>
      </c>
      <c r="F59" s="147"/>
      <c r="G59" s="148">
        <f>+F59*E59</f>
        <v>0</v>
      </c>
    </row>
    <row r="60" spans="1:9">
      <c r="B60" s="74"/>
      <c r="C60" s="99"/>
      <c r="D60" s="164"/>
      <c r="E60" s="164"/>
      <c r="F60" s="263"/>
      <c r="G60" s="166"/>
    </row>
    <row r="61" spans="1:9">
      <c r="A61" s="167"/>
      <c r="B61" s="168"/>
      <c r="C61" s="104" t="s">
        <v>258</v>
      </c>
      <c r="D61" s="105"/>
      <c r="E61" s="106"/>
      <c r="F61" s="107"/>
      <c r="G61" s="170">
        <f>SUM(G58:G59)</f>
        <v>0</v>
      </c>
      <c r="H61" s="167"/>
      <c r="I61" s="167"/>
    </row>
    <row r="62" spans="1:9">
      <c r="B62" s="74"/>
      <c r="C62" s="99"/>
      <c r="D62" s="152"/>
      <c r="E62" s="152"/>
      <c r="F62" s="266"/>
      <c r="G62" s="152"/>
    </row>
    <row r="63" spans="1:9" ht="24">
      <c r="A63" s="92"/>
      <c r="B63" s="86"/>
      <c r="C63" s="82"/>
      <c r="D63" s="109" t="s">
        <v>177</v>
      </c>
      <c r="E63" s="110" t="s">
        <v>178</v>
      </c>
      <c r="F63" s="111" t="s">
        <v>179</v>
      </c>
      <c r="G63" s="110" t="s">
        <v>180</v>
      </c>
      <c r="H63" s="112"/>
      <c r="I63" s="112"/>
    </row>
    <row r="64" spans="1:9">
      <c r="A64" s="41"/>
      <c r="B64" s="74" t="s">
        <v>203</v>
      </c>
      <c r="C64" s="75" t="s">
        <v>204</v>
      </c>
      <c r="D64" s="76"/>
      <c r="E64" s="77"/>
      <c r="F64" s="76"/>
      <c r="G64" s="78"/>
      <c r="H64" s="102"/>
      <c r="I64" s="113"/>
    </row>
    <row r="65" spans="1:9">
      <c r="A65" s="92"/>
      <c r="B65" s="62"/>
      <c r="C65" s="70"/>
      <c r="D65" s="71"/>
      <c r="E65" s="72"/>
      <c r="F65" s="93"/>
      <c r="G65" s="73"/>
      <c r="H65" s="102"/>
      <c r="I65" s="113"/>
    </row>
    <row r="66" spans="1:9">
      <c r="A66" s="92"/>
      <c r="B66" s="62"/>
      <c r="C66" s="114" t="s">
        <v>205</v>
      </c>
      <c r="D66" s="71"/>
      <c r="E66" s="72"/>
      <c r="F66" s="93"/>
      <c r="G66" s="73"/>
      <c r="H66" s="102"/>
      <c r="I66" s="113"/>
    </row>
    <row r="67" spans="1:9" ht="140.25">
      <c r="A67" s="92"/>
      <c r="B67" s="62" t="s">
        <v>184</v>
      </c>
      <c r="C67" s="115" t="s">
        <v>206</v>
      </c>
      <c r="D67" s="71"/>
      <c r="E67" s="72"/>
      <c r="F67" s="93"/>
      <c r="G67" s="73"/>
      <c r="H67" s="102"/>
      <c r="I67" s="113"/>
    </row>
    <row r="68" spans="1:9">
      <c r="A68" s="92"/>
      <c r="B68" s="116"/>
      <c r="C68" s="117"/>
      <c r="D68" s="100"/>
      <c r="E68" s="118"/>
      <c r="F68" s="97"/>
      <c r="G68" s="98"/>
      <c r="H68" s="102"/>
      <c r="I68" s="113"/>
    </row>
    <row r="69" spans="1:9" ht="63.75">
      <c r="A69" s="92"/>
      <c r="B69" s="62" t="s">
        <v>186</v>
      </c>
      <c r="C69" s="115" t="s">
        <v>207</v>
      </c>
      <c r="D69" s="100" t="s">
        <v>208</v>
      </c>
      <c r="E69" s="118">
        <v>98</v>
      </c>
      <c r="F69" s="97"/>
      <c r="G69" s="98">
        <f>+F69*E69</f>
        <v>0</v>
      </c>
      <c r="H69" s="102"/>
      <c r="I69" s="113"/>
    </row>
    <row r="70" spans="1:9">
      <c r="A70" s="92"/>
      <c r="B70" s="116"/>
      <c r="C70" s="117"/>
      <c r="D70" s="100"/>
      <c r="E70" s="118"/>
      <c r="F70" s="97"/>
      <c r="G70" s="98"/>
      <c r="H70" s="102"/>
      <c r="I70" s="113"/>
    </row>
    <row r="71" spans="1:9" ht="51">
      <c r="A71" s="92"/>
      <c r="B71" s="62" t="s">
        <v>196</v>
      </c>
      <c r="C71" s="115" t="s">
        <v>209</v>
      </c>
      <c r="D71" s="100" t="s">
        <v>208</v>
      </c>
      <c r="E71" s="118">
        <v>46</v>
      </c>
      <c r="F71" s="97"/>
      <c r="G71" s="98">
        <f>+F71*E71</f>
        <v>0</v>
      </c>
      <c r="H71" s="102"/>
      <c r="I71" s="113"/>
    </row>
    <row r="72" spans="1:9">
      <c r="A72" s="92"/>
      <c r="B72" s="62"/>
      <c r="C72" s="115"/>
      <c r="D72" s="100"/>
      <c r="E72" s="118"/>
      <c r="F72" s="97"/>
      <c r="G72" s="98"/>
      <c r="H72" s="102"/>
      <c r="I72" s="113"/>
    </row>
    <row r="73" spans="1:9" ht="25.5">
      <c r="A73" s="92"/>
      <c r="B73" s="62" t="s">
        <v>213</v>
      </c>
      <c r="C73" s="115" t="s">
        <v>443</v>
      </c>
      <c r="D73" s="100" t="s">
        <v>208</v>
      </c>
      <c r="E73" s="118">
        <v>35</v>
      </c>
      <c r="F73" s="97"/>
      <c r="G73" s="98">
        <f>+F73*E73</f>
        <v>0</v>
      </c>
      <c r="H73" s="102"/>
      <c r="I73" s="113"/>
    </row>
    <row r="74" spans="1:9" ht="25.5">
      <c r="A74" s="92"/>
      <c r="B74" s="62" t="s">
        <v>215</v>
      </c>
      <c r="C74" s="115" t="s">
        <v>216</v>
      </c>
      <c r="D74" s="100" t="s">
        <v>208</v>
      </c>
      <c r="E74" s="118">
        <v>35</v>
      </c>
      <c r="F74" s="97"/>
      <c r="G74" s="98">
        <f>F74*E74</f>
        <v>0</v>
      </c>
      <c r="H74" s="102"/>
      <c r="I74" s="113"/>
    </row>
    <row r="75" spans="1:9">
      <c r="A75" s="92"/>
      <c r="B75" s="62" t="s">
        <v>217</v>
      </c>
      <c r="C75" s="99" t="s">
        <v>218</v>
      </c>
      <c r="D75" s="100" t="s">
        <v>208</v>
      </c>
      <c r="E75" s="118">
        <v>55</v>
      </c>
      <c r="F75" s="97"/>
      <c r="G75" s="98">
        <f>+F75*E75</f>
        <v>0</v>
      </c>
      <c r="H75" s="102"/>
      <c r="I75" s="113"/>
    </row>
    <row r="76" spans="1:9">
      <c r="A76" s="92"/>
      <c r="B76" s="62"/>
      <c r="C76" s="70"/>
      <c r="D76" s="119"/>
      <c r="E76" s="120"/>
      <c r="F76" s="264"/>
      <c r="G76" s="121"/>
      <c r="H76" s="102"/>
      <c r="I76" s="113"/>
    </row>
    <row r="77" spans="1:9">
      <c r="A77" s="102"/>
      <c r="B77" s="103"/>
      <c r="C77" s="104" t="s">
        <v>219</v>
      </c>
      <c r="D77" s="105"/>
      <c r="E77" s="106"/>
      <c r="F77" s="265"/>
      <c r="G77" s="108">
        <f>SUM(G68:G76)</f>
        <v>0</v>
      </c>
      <c r="H77" s="102"/>
      <c r="I77" s="113"/>
    </row>
    <row r="78" spans="1:9">
      <c r="A78" s="92"/>
      <c r="B78" s="29"/>
      <c r="C78" s="123"/>
      <c r="D78" s="124"/>
      <c r="E78" s="41"/>
      <c r="F78" s="124"/>
      <c r="G78" s="125"/>
      <c r="H78" s="102"/>
      <c r="I78" s="113"/>
    </row>
    <row r="81" spans="1:7" ht="15.75">
      <c r="A81" s="68" t="s">
        <v>481</v>
      </c>
      <c r="B81" s="69" t="s">
        <v>482</v>
      </c>
      <c r="C81" s="69"/>
    </row>
    <row r="83" spans="1:7" ht="24">
      <c r="D83" s="138" t="s">
        <v>177</v>
      </c>
      <c r="E83" s="139" t="s">
        <v>178</v>
      </c>
      <c r="F83" s="140" t="s">
        <v>179</v>
      </c>
      <c r="G83" s="139" t="s">
        <v>180</v>
      </c>
    </row>
    <row r="85" spans="1:7" ht="25.5">
      <c r="A85" s="92"/>
      <c r="B85" s="62" t="s">
        <v>236</v>
      </c>
      <c r="C85" s="99" t="s">
        <v>237</v>
      </c>
      <c r="D85" s="100" t="s">
        <v>199</v>
      </c>
      <c r="E85" s="118">
        <v>1</v>
      </c>
      <c r="F85" s="147"/>
      <c r="G85" s="148">
        <f>+F85*E85</f>
        <v>0</v>
      </c>
    </row>
    <row r="87" spans="1:7" ht="15">
      <c r="C87" s="104" t="s">
        <v>483</v>
      </c>
      <c r="D87" s="105"/>
      <c r="E87" s="106"/>
      <c r="F87" s="107"/>
      <c r="G87" s="175">
        <f>SUM(G83:G85)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5"/>
  <sheetViews>
    <sheetView workbookViewId="0">
      <selection activeCell="F11" sqref="F11"/>
    </sheetView>
  </sheetViews>
  <sheetFormatPr defaultRowHeight="12.75"/>
  <cols>
    <col min="1" max="1" width="5.28515625" customWidth="1"/>
    <col min="2" max="2" width="3.140625" customWidth="1"/>
    <col min="3" max="3" width="37.140625" customWidth="1"/>
    <col min="4" max="4" width="6.7109375" customWidth="1"/>
    <col min="5" max="5" width="6" customWidth="1"/>
    <col min="7" max="7" width="17.140625" customWidth="1"/>
  </cols>
  <sheetData>
    <row r="1" spans="1:9" ht="12.75" customHeight="1">
      <c r="A1" s="241"/>
      <c r="B1" s="35"/>
      <c r="C1" s="36" t="s">
        <v>444</v>
      </c>
      <c r="D1" s="242"/>
      <c r="E1" s="290" t="s">
        <v>134</v>
      </c>
      <c r="F1" s="290"/>
      <c r="G1" s="290"/>
      <c r="H1" s="40"/>
      <c r="I1" s="40"/>
    </row>
    <row r="2" spans="1:9" ht="12.75" customHeight="1">
      <c r="A2" s="28"/>
      <c r="B2" s="35"/>
      <c r="C2" s="243" t="s">
        <v>113</v>
      </c>
      <c r="D2" s="243"/>
      <c r="E2" s="291" t="s">
        <v>445</v>
      </c>
      <c r="F2" s="291"/>
      <c r="G2" s="291"/>
      <c r="H2" s="40"/>
      <c r="I2" s="40"/>
    </row>
    <row r="3" spans="1:9" ht="12.75" customHeight="1">
      <c r="A3" s="28"/>
      <c r="B3" s="35"/>
      <c r="C3" s="244">
        <v>1</v>
      </c>
      <c r="D3" s="245"/>
      <c r="E3" s="246">
        <v>1000</v>
      </c>
      <c r="F3" s="292" t="s">
        <v>55</v>
      </c>
      <c r="G3" s="292"/>
      <c r="H3" s="40"/>
      <c r="I3" s="176"/>
    </row>
    <row r="4" spans="1:9" ht="18.75">
      <c r="A4" s="28"/>
      <c r="B4" s="35"/>
      <c r="C4" s="36"/>
      <c r="D4" s="37"/>
      <c r="E4" s="38" t="s">
        <v>446</v>
      </c>
      <c r="F4" s="39"/>
      <c r="G4" s="37"/>
      <c r="H4" s="40"/>
      <c r="I4" s="40"/>
    </row>
    <row r="5" spans="1:9" ht="12.75" customHeight="1">
      <c r="A5" s="28"/>
      <c r="B5" s="35"/>
      <c r="C5" s="176" t="e">
        <f>VLOOKUP($A$1,baza,4)</f>
        <v>#NAME?</v>
      </c>
      <c r="D5" s="37"/>
      <c r="E5" s="293" t="s">
        <v>113</v>
      </c>
      <c r="F5" s="293"/>
      <c r="G5" s="293"/>
      <c r="H5" s="40"/>
      <c r="I5" s="40"/>
    </row>
    <row r="6" spans="1:9" ht="12.75" customHeight="1">
      <c r="A6" s="28"/>
      <c r="B6" s="35"/>
      <c r="C6" s="294" t="s">
        <v>447</v>
      </c>
      <c r="D6" s="294"/>
      <c r="E6" s="294"/>
      <c r="F6" s="294"/>
      <c r="G6" s="294"/>
      <c r="H6" s="40"/>
      <c r="I6" s="40"/>
    </row>
    <row r="7" spans="1:9">
      <c r="A7" s="28"/>
      <c r="B7" s="35"/>
      <c r="C7" s="42"/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G53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G72+G129+G138+G166+G186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G244+G264</f>
        <v>0</v>
      </c>
      <c r="G15" s="284"/>
      <c r="H15" s="41"/>
      <c r="I15" s="41"/>
    </row>
    <row r="16" spans="1:9">
      <c r="A16" s="28"/>
      <c r="B16" s="35"/>
      <c r="C16" s="42"/>
      <c r="D16" s="43"/>
      <c r="E16" s="44"/>
      <c r="F16" s="31"/>
      <c r="G16" s="32"/>
      <c r="H16" s="41"/>
      <c r="I16" s="41"/>
    </row>
    <row r="17" spans="1:9" ht="12.75" customHeight="1">
      <c r="A17" s="28"/>
      <c r="B17" s="35"/>
      <c r="C17" s="247" t="s">
        <v>269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69"/>
      <c r="G20" s="69"/>
    </row>
    <row r="21" spans="1:9">
      <c r="A21" s="41"/>
      <c r="B21" s="62"/>
      <c r="C21" s="70"/>
      <c r="D21" s="71"/>
      <c r="E21" s="72"/>
      <c r="F21" s="7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8"/>
      <c r="G22" s="78"/>
    </row>
    <row r="23" spans="1:9">
      <c r="A23" s="41"/>
      <c r="B23" s="74"/>
      <c r="C23" s="75"/>
      <c r="D23" s="76"/>
      <c r="E23" s="77"/>
      <c r="F23" s="78"/>
      <c r="G23" s="78"/>
    </row>
    <row r="24" spans="1:9" ht="31.5">
      <c r="A24" s="41"/>
      <c r="B24" s="74"/>
      <c r="C24" s="79" t="s">
        <v>183</v>
      </c>
      <c r="D24" s="76"/>
      <c r="E24" s="77"/>
      <c r="F24" s="78"/>
      <c r="G24" s="78"/>
    </row>
    <row r="25" spans="1:9" ht="56.25">
      <c r="A25" s="80"/>
      <c r="B25" s="81" t="s">
        <v>184</v>
      </c>
      <c r="C25" s="82" t="s">
        <v>185</v>
      </c>
      <c r="D25" s="83"/>
      <c r="E25" s="84"/>
      <c r="F25" s="85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5"/>
      <c r="G26" s="85"/>
    </row>
    <row r="27" spans="1:9" ht="33.75">
      <c r="A27" s="80"/>
      <c r="B27" s="81" t="s">
        <v>188</v>
      </c>
      <c r="C27" s="88" t="s">
        <v>189</v>
      </c>
      <c r="D27" s="71"/>
      <c r="E27" s="72"/>
      <c r="F27" s="89"/>
      <c r="G27" s="89"/>
    </row>
    <row r="28" spans="1:9" ht="22.5">
      <c r="A28" s="80"/>
      <c r="B28" s="81" t="s">
        <v>190</v>
      </c>
      <c r="C28" s="82" t="s">
        <v>191</v>
      </c>
      <c r="D28" s="83"/>
      <c r="E28" s="84"/>
      <c r="F28" s="85"/>
      <c r="G28" s="85"/>
    </row>
    <row r="29" spans="1:9" ht="22.5">
      <c r="A29" s="80"/>
      <c r="B29" s="81" t="s">
        <v>192</v>
      </c>
      <c r="C29" s="90" t="s">
        <v>193</v>
      </c>
      <c r="D29" s="83"/>
      <c r="E29" s="84"/>
      <c r="F29" s="85"/>
      <c r="G29" s="85"/>
    </row>
    <row r="30" spans="1:9" ht="33.75">
      <c r="A30" s="80"/>
      <c r="B30" s="91" t="s">
        <v>194</v>
      </c>
      <c r="C30" s="90" t="s">
        <v>195</v>
      </c>
      <c r="D30" s="83"/>
      <c r="E30" s="84"/>
      <c r="F30" s="85"/>
      <c r="G30" s="85"/>
    </row>
    <row r="31" spans="1:9" ht="22.5">
      <c r="A31" s="80"/>
      <c r="B31" s="81" t="s">
        <v>196</v>
      </c>
      <c r="C31" s="82" t="s">
        <v>197</v>
      </c>
      <c r="D31" s="83"/>
      <c r="E31" s="84"/>
      <c r="F31" s="85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38.25">
      <c r="A33" s="92"/>
      <c r="B33" s="62" t="s">
        <v>184</v>
      </c>
      <c r="C33" s="94" t="s">
        <v>198</v>
      </c>
      <c r="D33" s="95" t="s">
        <v>199</v>
      </c>
      <c r="E33" s="96"/>
      <c r="F33" s="97"/>
      <c r="G33" s="98">
        <f>+F33*E33</f>
        <v>0</v>
      </c>
    </row>
    <row r="34" spans="1:9">
      <c r="A34" s="92"/>
      <c r="B34" s="62"/>
      <c r="C34" s="99"/>
      <c r="D34" s="100"/>
      <c r="E34" s="96"/>
      <c r="F34" s="97"/>
      <c r="G34" s="98"/>
      <c r="H34" s="101"/>
      <c r="I34" s="89"/>
    </row>
    <row r="35" spans="1:9">
      <c r="A35" s="92"/>
      <c r="B35" s="62" t="s">
        <v>186</v>
      </c>
      <c r="C35" s="99" t="s">
        <v>283</v>
      </c>
      <c r="D35" s="100" t="s">
        <v>284</v>
      </c>
      <c r="E35" s="96"/>
      <c r="F35" s="97"/>
      <c r="G35" s="98">
        <f>+F35*E35</f>
        <v>0</v>
      </c>
      <c r="H35" s="101"/>
      <c r="I35" s="89"/>
    </row>
    <row r="36" spans="1:9">
      <c r="A36" s="92"/>
      <c r="B36" s="116"/>
      <c r="C36" s="163"/>
      <c r="D36" s="100"/>
      <c r="E36" s="96"/>
      <c r="F36" s="97"/>
      <c r="G36" s="98"/>
      <c r="H36" s="101"/>
      <c r="I36" s="89"/>
    </row>
    <row r="37" spans="1:9" ht="25.5">
      <c r="A37" s="92"/>
      <c r="B37" s="62" t="s">
        <v>196</v>
      </c>
      <c r="C37" s="99" t="s">
        <v>377</v>
      </c>
      <c r="D37" s="100" t="s">
        <v>208</v>
      </c>
      <c r="E37" s="96"/>
      <c r="F37" s="136"/>
      <c r="G37" s="98">
        <f>+F37*E37</f>
        <v>0</v>
      </c>
      <c r="H37" s="101"/>
      <c r="I37" s="89"/>
    </row>
    <row r="38" spans="1:9">
      <c r="A38" s="92"/>
      <c r="B38" s="62"/>
      <c r="C38" s="163"/>
      <c r="D38" s="100"/>
      <c r="E38" s="96"/>
      <c r="F38" s="136"/>
      <c r="G38" s="98"/>
      <c r="H38" s="101"/>
      <c r="I38" s="89"/>
    </row>
    <row r="39" spans="1:9" ht="25.5">
      <c r="A39" s="92"/>
      <c r="B39" s="62" t="s">
        <v>210</v>
      </c>
      <c r="C39" s="99" t="s">
        <v>378</v>
      </c>
      <c r="D39" s="100" t="s">
        <v>208</v>
      </c>
      <c r="E39" s="96"/>
      <c r="F39" s="136"/>
      <c r="G39" s="98">
        <f>+F39*E39</f>
        <v>0</v>
      </c>
      <c r="H39" s="101"/>
      <c r="I39" s="89"/>
    </row>
    <row r="40" spans="1:9">
      <c r="A40" s="92"/>
      <c r="B40" s="62"/>
      <c r="C40" s="99"/>
      <c r="D40" s="100"/>
      <c r="E40" s="96"/>
      <c r="F40" s="136"/>
      <c r="G40" s="98"/>
      <c r="H40" s="101"/>
      <c r="I40" s="89"/>
    </row>
    <row r="41" spans="1:9" ht="25.5">
      <c r="A41" s="92"/>
      <c r="B41" s="62" t="s">
        <v>213</v>
      </c>
      <c r="C41" s="99" t="s">
        <v>285</v>
      </c>
      <c r="D41" s="100" t="s">
        <v>208</v>
      </c>
      <c r="E41" s="96"/>
      <c r="F41" s="136"/>
      <c r="G41" s="98">
        <f>+F41*E41</f>
        <v>0</v>
      </c>
      <c r="H41" s="101"/>
      <c r="I41" s="89"/>
    </row>
    <row r="42" spans="1:9">
      <c r="A42" s="92"/>
      <c r="B42" s="62"/>
      <c r="C42" s="99"/>
      <c r="D42" s="100"/>
      <c r="E42" s="96"/>
      <c r="F42" s="136"/>
      <c r="G42" s="98"/>
      <c r="H42" s="101"/>
      <c r="I42" s="89"/>
    </row>
    <row r="43" spans="1:9" ht="28.5">
      <c r="A43" s="92"/>
      <c r="B43" s="62" t="s">
        <v>217</v>
      </c>
      <c r="C43" s="99" t="s">
        <v>286</v>
      </c>
      <c r="D43" s="202" t="s">
        <v>287</v>
      </c>
      <c r="E43" s="96"/>
      <c r="F43" s="136"/>
      <c r="G43" s="98">
        <f>+F43*E43</f>
        <v>0</v>
      </c>
      <c r="H43" s="101"/>
      <c r="I43" s="89"/>
    </row>
    <row r="44" spans="1:9">
      <c r="A44" s="92"/>
      <c r="B44" s="62"/>
      <c r="C44" s="99"/>
      <c r="D44" s="202"/>
      <c r="E44" s="96"/>
      <c r="F44" s="136"/>
      <c r="G44" s="98"/>
      <c r="H44" s="101"/>
      <c r="I44" s="89"/>
    </row>
    <row r="45" spans="1:9" ht="25.5">
      <c r="A45" s="92"/>
      <c r="B45" s="62" t="s">
        <v>236</v>
      </c>
      <c r="C45" s="99" t="s">
        <v>391</v>
      </c>
      <c r="D45" s="202" t="s">
        <v>287</v>
      </c>
      <c r="E45" s="96"/>
      <c r="F45" s="136"/>
      <c r="G45" s="98">
        <f>+F45*E45</f>
        <v>0</v>
      </c>
      <c r="H45" s="101"/>
      <c r="I45" s="89"/>
    </row>
    <row r="46" spans="1:9">
      <c r="A46" s="92"/>
      <c r="B46" s="62"/>
      <c r="C46" s="99"/>
      <c r="D46" s="202"/>
      <c r="E46" s="96"/>
      <c r="F46" s="136"/>
      <c r="G46" s="98"/>
      <c r="H46" s="101"/>
      <c r="I46" s="89"/>
    </row>
    <row r="47" spans="1:9" ht="25.5">
      <c r="A47" s="92"/>
      <c r="B47" s="62" t="s">
        <v>392</v>
      </c>
      <c r="C47" s="99" t="s">
        <v>448</v>
      </c>
      <c r="D47" s="100" t="s">
        <v>208</v>
      </c>
      <c r="E47" s="96"/>
      <c r="F47" s="136"/>
      <c r="G47" s="98">
        <f>+F47*E47</f>
        <v>0</v>
      </c>
      <c r="H47" s="101"/>
      <c r="I47" s="89"/>
    </row>
    <row r="48" spans="1:9">
      <c r="A48" s="92"/>
      <c r="B48" s="62"/>
      <c r="C48" s="99"/>
      <c r="D48" s="100"/>
      <c r="E48" s="96"/>
      <c r="F48" s="136"/>
      <c r="G48" s="98"/>
      <c r="H48" s="101"/>
      <c r="I48" s="89"/>
    </row>
    <row r="49" spans="1:9" ht="51">
      <c r="A49" s="92"/>
      <c r="B49" s="62" t="s">
        <v>419</v>
      </c>
      <c r="C49" s="99" t="s">
        <v>449</v>
      </c>
      <c r="D49" s="95" t="s">
        <v>199</v>
      </c>
      <c r="E49" s="96"/>
      <c r="F49" s="97"/>
      <c r="G49" s="98">
        <f>+F49*E49</f>
        <v>0</v>
      </c>
      <c r="H49" s="101"/>
      <c r="I49" s="89"/>
    </row>
    <row r="50" spans="1:9">
      <c r="A50" s="92"/>
      <c r="B50" s="62"/>
      <c r="C50" s="163"/>
      <c r="D50" s="202"/>
      <c r="E50" s="96"/>
      <c r="F50" s="136"/>
      <c r="G50" s="98"/>
      <c r="H50" s="101"/>
      <c r="I50" s="89"/>
    </row>
    <row r="51" spans="1:9" ht="25.5">
      <c r="A51" s="92"/>
      <c r="B51" s="62" t="s">
        <v>360</v>
      </c>
      <c r="C51" s="99" t="s">
        <v>450</v>
      </c>
      <c r="D51" s="202" t="s">
        <v>287</v>
      </c>
      <c r="E51" s="96"/>
      <c r="F51" s="136"/>
      <c r="G51" s="98">
        <f>+F51*E51</f>
        <v>0</v>
      </c>
      <c r="H51" s="101"/>
      <c r="I51" s="89"/>
    </row>
    <row r="52" spans="1:9">
      <c r="A52" s="92"/>
      <c r="B52" s="62"/>
      <c r="C52" s="70"/>
      <c r="D52" s="119"/>
      <c r="E52" s="120"/>
      <c r="F52" s="154"/>
      <c r="G52" s="155"/>
      <c r="H52" s="101"/>
      <c r="I52" s="89"/>
    </row>
    <row r="53" spans="1:9">
      <c r="A53" s="102"/>
      <c r="B53" s="103"/>
      <c r="C53" s="104" t="s">
        <v>200</v>
      </c>
      <c r="D53" s="105"/>
      <c r="E53" s="106"/>
      <c r="F53" s="107"/>
      <c r="G53" s="108">
        <f>SUM(G33:G52)</f>
        <v>0</v>
      </c>
      <c r="H53" s="101"/>
      <c r="I53" s="89"/>
    </row>
    <row r="54" spans="1:9">
      <c r="A54" s="92"/>
      <c r="B54" s="74"/>
      <c r="C54" s="99"/>
      <c r="D54" s="71"/>
      <c r="E54" s="72"/>
      <c r="F54" s="93"/>
      <c r="G54" s="73"/>
      <c r="H54" s="101"/>
      <c r="I54" s="89"/>
    </row>
    <row r="55" spans="1:9" ht="15.75">
      <c r="A55" s="68" t="s">
        <v>201</v>
      </c>
      <c r="B55" s="69" t="s">
        <v>202</v>
      </c>
      <c r="C55" s="69"/>
      <c r="D55" s="69"/>
      <c r="E55" s="69"/>
      <c r="F55" s="69"/>
      <c r="G55" s="69"/>
      <c r="H55" s="69"/>
      <c r="I55" s="69"/>
    </row>
    <row r="56" spans="1:9" ht="24">
      <c r="A56" s="92"/>
      <c r="B56" s="62"/>
      <c r="C56" s="70"/>
      <c r="D56" s="109" t="s">
        <v>177</v>
      </c>
      <c r="E56" s="110" t="s">
        <v>178</v>
      </c>
      <c r="F56" s="111" t="s">
        <v>179</v>
      </c>
      <c r="G56" s="110" t="s">
        <v>180</v>
      </c>
      <c r="H56" s="72"/>
      <c r="I56" s="113"/>
    </row>
    <row r="57" spans="1:9">
      <c r="A57" s="41"/>
      <c r="B57" s="74" t="s">
        <v>288</v>
      </c>
      <c r="C57" s="75" t="s">
        <v>289</v>
      </c>
      <c r="D57" s="157"/>
      <c r="E57" s="77"/>
      <c r="F57" s="76"/>
      <c r="G57" s="125"/>
      <c r="H57" s="72"/>
      <c r="I57" s="89"/>
    </row>
    <row r="58" spans="1:9">
      <c r="A58" s="92"/>
      <c r="B58" s="29"/>
      <c r="C58" s="115"/>
      <c r="D58" s="203"/>
      <c r="E58" s="204"/>
      <c r="F58" s="205"/>
      <c r="G58" s="206"/>
      <c r="H58" s="72"/>
      <c r="I58" s="89"/>
    </row>
    <row r="59" spans="1:9" ht="25.5">
      <c r="A59" s="92"/>
      <c r="B59" s="74" t="s">
        <v>184</v>
      </c>
      <c r="C59" s="207" t="s">
        <v>290</v>
      </c>
      <c r="D59" s="100" t="s">
        <v>208</v>
      </c>
      <c r="E59" s="134"/>
      <c r="F59" s="208"/>
      <c r="G59" s="209">
        <f>+F59*E59</f>
        <v>0</v>
      </c>
      <c r="H59" s="72"/>
      <c r="I59" s="89"/>
    </row>
    <row r="60" spans="1:9">
      <c r="A60" s="92"/>
      <c r="B60" s="29"/>
      <c r="C60" s="115"/>
      <c r="D60" s="100"/>
      <c r="E60" s="134"/>
      <c r="F60" s="208"/>
      <c r="G60" s="209"/>
      <c r="H60" s="72"/>
      <c r="I60" s="89"/>
    </row>
    <row r="61" spans="1:9" ht="25.5">
      <c r="A61" s="92"/>
      <c r="B61" s="29" t="s">
        <v>186</v>
      </c>
      <c r="C61" s="115" t="s">
        <v>291</v>
      </c>
      <c r="D61" s="100" t="s">
        <v>208</v>
      </c>
      <c r="E61" s="134"/>
      <c r="F61" s="208"/>
      <c r="G61" s="209">
        <f>+F61*E61</f>
        <v>0</v>
      </c>
      <c r="H61" s="72"/>
      <c r="I61" s="89"/>
    </row>
    <row r="62" spans="1:9">
      <c r="A62" s="92"/>
      <c r="B62" s="210"/>
      <c r="C62" s="115"/>
      <c r="D62" s="211"/>
      <c r="E62" s="134"/>
      <c r="F62" s="148"/>
      <c r="G62" s="209"/>
      <c r="H62" s="212"/>
      <c r="I62" s="89"/>
    </row>
    <row r="63" spans="1:9" ht="25.5">
      <c r="A63" s="92"/>
      <c r="B63" s="29" t="s">
        <v>196</v>
      </c>
      <c r="C63" s="115" t="s">
        <v>292</v>
      </c>
      <c r="D63" s="100" t="s">
        <v>284</v>
      </c>
      <c r="E63" s="134"/>
      <c r="F63" s="208"/>
      <c r="G63" s="209">
        <f>+F63*E63</f>
        <v>0</v>
      </c>
      <c r="H63" s="212"/>
      <c r="I63" s="89"/>
    </row>
    <row r="64" spans="1:9">
      <c r="A64" s="92"/>
      <c r="B64" s="116"/>
      <c r="C64" s="163"/>
      <c r="D64" s="100"/>
      <c r="E64" s="134"/>
      <c r="F64" s="208"/>
      <c r="G64" s="209"/>
      <c r="H64" s="212"/>
      <c r="I64" s="89"/>
    </row>
    <row r="65" spans="1:9" ht="51">
      <c r="A65" s="92"/>
      <c r="B65" s="29" t="s">
        <v>210</v>
      </c>
      <c r="C65" s="99" t="s">
        <v>451</v>
      </c>
      <c r="D65" s="100" t="s">
        <v>208</v>
      </c>
      <c r="E65" s="134"/>
      <c r="F65" s="208"/>
      <c r="G65" s="209">
        <f>+F65*E65</f>
        <v>0</v>
      </c>
      <c r="H65" s="72"/>
      <c r="I65" s="113"/>
    </row>
    <row r="66" spans="1:9">
      <c r="A66" s="92"/>
      <c r="B66" s="29"/>
      <c r="C66" s="99"/>
      <c r="D66" s="100"/>
      <c r="E66" s="134"/>
      <c r="F66" s="208"/>
      <c r="G66" s="209"/>
      <c r="H66" s="72"/>
      <c r="I66" s="113"/>
    </row>
    <row r="67" spans="1:9" ht="51">
      <c r="A67" s="92"/>
      <c r="B67" s="29" t="s">
        <v>213</v>
      </c>
      <c r="C67" s="115" t="s">
        <v>452</v>
      </c>
      <c r="D67" s="100" t="s">
        <v>208</v>
      </c>
      <c r="E67" s="134"/>
      <c r="F67" s="208"/>
      <c r="G67" s="209">
        <f>+F67*E67</f>
        <v>0</v>
      </c>
      <c r="H67" s="72"/>
      <c r="I67" s="113"/>
    </row>
    <row r="68" spans="1:9">
      <c r="A68" s="92"/>
      <c r="B68" s="116"/>
      <c r="C68" s="163"/>
      <c r="D68" s="100"/>
      <c r="E68" s="134"/>
      <c r="F68" s="208"/>
      <c r="G68" s="209"/>
      <c r="H68" s="102"/>
      <c r="I68" s="113"/>
    </row>
    <row r="69" spans="1:9" ht="25.5">
      <c r="A69" s="92"/>
      <c r="B69" s="29" t="s">
        <v>217</v>
      </c>
      <c r="C69" s="115" t="s">
        <v>395</v>
      </c>
      <c r="D69" s="100"/>
      <c r="E69" s="118"/>
      <c r="F69" s="97"/>
      <c r="G69" s="98"/>
      <c r="H69" s="102"/>
      <c r="I69" s="113"/>
    </row>
    <row r="70" spans="1:9">
      <c r="A70" s="92"/>
      <c r="B70" s="116" t="s">
        <v>223</v>
      </c>
      <c r="C70" s="163" t="s">
        <v>180</v>
      </c>
      <c r="D70" s="100" t="s">
        <v>284</v>
      </c>
      <c r="E70" s="134"/>
      <c r="F70" s="208"/>
      <c r="G70" s="209">
        <f>+F70*E70</f>
        <v>0</v>
      </c>
      <c r="H70" s="102"/>
      <c r="I70" s="113"/>
    </row>
    <row r="71" spans="1:9">
      <c r="A71" s="92"/>
      <c r="B71" s="29"/>
      <c r="C71" s="115"/>
      <c r="D71" s="213"/>
      <c r="E71" s="214"/>
      <c r="F71" s="215"/>
      <c r="G71" s="209"/>
      <c r="H71" s="102"/>
      <c r="I71" s="113"/>
    </row>
    <row r="72" spans="1:9">
      <c r="A72" s="92"/>
      <c r="B72" s="62"/>
      <c r="C72" s="104" t="s">
        <v>293</v>
      </c>
      <c r="D72" s="105"/>
      <c r="E72" s="106"/>
      <c r="F72" s="169"/>
      <c r="G72" s="108">
        <f>SUM(G59:G71)</f>
        <v>0</v>
      </c>
      <c r="H72" s="102"/>
      <c r="I72" s="113"/>
    </row>
    <row r="73" spans="1:9">
      <c r="A73" s="92"/>
      <c r="B73" s="29"/>
      <c r="C73" s="123"/>
      <c r="D73" s="124"/>
      <c r="E73" s="41"/>
      <c r="F73" s="125"/>
      <c r="G73" s="125"/>
      <c r="H73" s="102"/>
      <c r="I73" s="113"/>
    </row>
    <row r="74" spans="1:9">
      <c r="A74" s="92"/>
      <c r="B74" s="29"/>
      <c r="C74" s="123"/>
      <c r="D74" s="156"/>
      <c r="E74" s="41"/>
      <c r="F74" s="125"/>
      <c r="G74" s="125"/>
      <c r="H74" s="102"/>
      <c r="I74" s="113"/>
    </row>
    <row r="75" spans="1:9" ht="24">
      <c r="A75" s="92"/>
      <c r="B75" s="62"/>
      <c r="C75" s="70"/>
      <c r="D75" s="109" t="s">
        <v>177</v>
      </c>
      <c r="E75" s="110" t="s">
        <v>178</v>
      </c>
      <c r="F75" s="111" t="s">
        <v>179</v>
      </c>
      <c r="G75" s="110" t="s">
        <v>180</v>
      </c>
      <c r="H75" s="101"/>
      <c r="I75" s="89"/>
    </row>
    <row r="76" spans="1:9">
      <c r="A76" s="41"/>
      <c r="B76" s="74" t="s">
        <v>240</v>
      </c>
      <c r="C76" s="75" t="s">
        <v>241</v>
      </c>
      <c r="D76" s="157"/>
      <c r="E76" s="77"/>
      <c r="F76" s="78"/>
      <c r="G76" s="158"/>
      <c r="H76" s="102"/>
      <c r="I76" s="113"/>
    </row>
    <row r="77" spans="1:9">
      <c r="A77" s="92"/>
      <c r="B77" s="62"/>
      <c r="C77" s="70"/>
      <c r="D77" s="71"/>
      <c r="E77" s="72"/>
      <c r="F77" s="73"/>
      <c r="G77" s="125"/>
      <c r="H77" s="101"/>
      <c r="I77" s="89"/>
    </row>
    <row r="78" spans="1:9">
      <c r="A78" s="92"/>
      <c r="B78" s="159"/>
      <c r="C78" s="160" t="s">
        <v>242</v>
      </c>
      <c r="D78" s="71"/>
      <c r="E78" s="72"/>
      <c r="F78" s="73"/>
      <c r="G78" s="125"/>
      <c r="H78" s="101"/>
      <c r="I78" s="89"/>
    </row>
    <row r="79" spans="1:9" ht="33.75">
      <c r="A79" s="92"/>
      <c r="B79" s="86" t="s">
        <v>184</v>
      </c>
      <c r="C79" s="82" t="s">
        <v>243</v>
      </c>
      <c r="D79" s="71"/>
      <c r="E79" s="72"/>
      <c r="F79" s="73"/>
      <c r="G79" s="125"/>
      <c r="H79" s="161"/>
      <c r="I79" s="162"/>
    </row>
    <row r="80" spans="1:9">
      <c r="A80" s="92"/>
      <c r="B80" s="86" t="s">
        <v>186</v>
      </c>
      <c r="C80" s="87" t="s">
        <v>187</v>
      </c>
      <c r="D80" s="71"/>
      <c r="E80" s="72"/>
      <c r="F80" s="73"/>
      <c r="G80" s="125"/>
      <c r="H80" s="102"/>
      <c r="I80" s="113"/>
    </row>
    <row r="81" spans="1:9" ht="22.5">
      <c r="A81" s="92"/>
      <c r="B81" s="86" t="s">
        <v>188</v>
      </c>
      <c r="C81" s="82" t="s">
        <v>244</v>
      </c>
      <c r="D81" s="71"/>
      <c r="E81" s="72"/>
      <c r="F81" s="73"/>
      <c r="G81" s="125"/>
      <c r="H81" s="102"/>
      <c r="I81" s="113"/>
    </row>
    <row r="82" spans="1:9">
      <c r="A82" s="92"/>
      <c r="B82" s="86" t="s">
        <v>190</v>
      </c>
      <c r="C82" s="82" t="s">
        <v>245</v>
      </c>
      <c r="D82" s="71"/>
      <c r="E82" s="72"/>
      <c r="F82" s="73"/>
      <c r="G82" s="125"/>
      <c r="H82" s="102"/>
      <c r="I82" s="113"/>
    </row>
    <row r="83" spans="1:9">
      <c r="A83" s="92"/>
      <c r="B83" s="86" t="s">
        <v>192</v>
      </c>
      <c r="C83" s="82" t="s">
        <v>246</v>
      </c>
      <c r="D83" s="71"/>
      <c r="E83" s="72"/>
      <c r="F83" s="73"/>
      <c r="G83" s="125"/>
      <c r="H83" s="102"/>
      <c r="I83" s="113"/>
    </row>
    <row r="84" spans="1:9">
      <c r="A84" s="92"/>
      <c r="B84" s="86" t="s">
        <v>194</v>
      </c>
      <c r="C84" s="82" t="s">
        <v>247</v>
      </c>
      <c r="D84" s="71"/>
      <c r="E84" s="72"/>
      <c r="F84" s="73"/>
      <c r="G84" s="125"/>
      <c r="H84" s="102"/>
      <c r="I84" s="113"/>
    </row>
    <row r="85" spans="1:9">
      <c r="A85" s="92"/>
      <c r="B85" s="86" t="s">
        <v>248</v>
      </c>
      <c r="C85" s="82" t="s">
        <v>249</v>
      </c>
      <c r="D85" s="71"/>
      <c r="E85" s="72"/>
      <c r="F85" s="73"/>
      <c r="G85" s="125"/>
      <c r="H85" s="102"/>
      <c r="I85" s="113"/>
    </row>
    <row r="86" spans="1:9" ht="45">
      <c r="A86" s="92"/>
      <c r="B86" s="86" t="s">
        <v>250</v>
      </c>
      <c r="C86" s="82" t="s">
        <v>251</v>
      </c>
      <c r="D86" s="71"/>
      <c r="E86" s="72"/>
      <c r="F86" s="73"/>
      <c r="G86" s="125"/>
      <c r="H86" s="102"/>
      <c r="I86" s="113"/>
    </row>
    <row r="87" spans="1:9" ht="22.5">
      <c r="A87" s="92"/>
      <c r="B87" s="86" t="s">
        <v>252</v>
      </c>
      <c r="C87" s="82" t="s">
        <v>253</v>
      </c>
      <c r="D87" s="71"/>
      <c r="E87" s="72"/>
      <c r="F87" s="73"/>
      <c r="G87" s="125"/>
      <c r="H87" s="102"/>
      <c r="I87" s="113"/>
    </row>
    <row r="88" spans="1:9" ht="33.75">
      <c r="A88" s="92"/>
      <c r="B88" s="86" t="s">
        <v>254</v>
      </c>
      <c r="C88" s="82" t="s">
        <v>255</v>
      </c>
      <c r="D88" s="71"/>
      <c r="E88" s="72"/>
      <c r="F88" s="73"/>
      <c r="G88" s="125"/>
      <c r="H88" s="102"/>
      <c r="I88" s="113"/>
    </row>
    <row r="89" spans="1:9" ht="33.75">
      <c r="A89" s="92"/>
      <c r="B89" s="86" t="s">
        <v>196</v>
      </c>
      <c r="C89" s="82" t="s">
        <v>256</v>
      </c>
      <c r="D89" s="71"/>
      <c r="E89" s="72"/>
      <c r="F89" s="73"/>
      <c r="G89" s="125"/>
      <c r="H89" s="102"/>
      <c r="I89" s="113"/>
    </row>
    <row r="90" spans="1:9" ht="89.25">
      <c r="A90" s="92"/>
      <c r="B90" s="74" t="s">
        <v>396</v>
      </c>
      <c r="C90" s="99" t="s">
        <v>397</v>
      </c>
      <c r="D90" s="100" t="s">
        <v>199</v>
      </c>
      <c r="E90" s="118"/>
      <c r="F90" s="147"/>
      <c r="G90" s="148">
        <f>+F90*E90</f>
        <v>0</v>
      </c>
      <c r="H90" s="102"/>
      <c r="I90" s="113"/>
    </row>
    <row r="91" spans="1:9">
      <c r="A91" s="92"/>
      <c r="B91" s="62"/>
      <c r="C91" s="70"/>
      <c r="D91" s="71"/>
      <c r="E91" s="72"/>
      <c r="F91" s="73"/>
      <c r="G91" s="125"/>
      <c r="H91" s="102"/>
      <c r="I91" s="113"/>
    </row>
    <row r="92" spans="1:9" ht="38.25">
      <c r="A92" s="92"/>
      <c r="B92" s="74" t="s">
        <v>184</v>
      </c>
      <c r="C92" s="99" t="s">
        <v>294</v>
      </c>
      <c r="D92" s="100" t="s">
        <v>199</v>
      </c>
      <c r="E92" s="118"/>
      <c r="F92" s="147"/>
      <c r="G92" s="148">
        <f>+F92*E92</f>
        <v>0</v>
      </c>
      <c r="H92" s="102"/>
      <c r="I92" s="113"/>
    </row>
    <row r="93" spans="1:9" ht="25.5">
      <c r="A93" s="92"/>
      <c r="B93" s="74"/>
      <c r="C93" s="99" t="s">
        <v>295</v>
      </c>
      <c r="D93" s="100"/>
      <c r="E93" s="118"/>
      <c r="F93" s="216"/>
      <c r="G93" s="148"/>
      <c r="H93" s="102"/>
      <c r="I93" s="113"/>
    </row>
    <row r="94" spans="1:9">
      <c r="A94" s="92"/>
      <c r="B94" s="217" t="s">
        <v>223</v>
      </c>
      <c r="C94" s="99" t="s">
        <v>296</v>
      </c>
      <c r="D94" s="100"/>
      <c r="E94" s="118"/>
      <c r="F94" s="216"/>
      <c r="G94" s="148"/>
      <c r="H94" s="102"/>
      <c r="I94" s="113"/>
    </row>
    <row r="95" spans="1:9">
      <c r="A95" s="92"/>
      <c r="B95" s="74"/>
      <c r="C95" s="99" t="s">
        <v>297</v>
      </c>
      <c r="D95" s="100"/>
      <c r="E95" s="118"/>
      <c r="F95" s="216"/>
      <c r="G95" s="148"/>
      <c r="H95" s="102"/>
      <c r="I95" s="113"/>
    </row>
    <row r="96" spans="1:9" ht="25.5">
      <c r="A96" s="92"/>
      <c r="B96" s="74"/>
      <c r="C96" s="99" t="s">
        <v>298</v>
      </c>
      <c r="D96" s="100"/>
      <c r="E96" s="118"/>
      <c r="F96" s="216"/>
      <c r="G96" s="148"/>
      <c r="H96" s="102"/>
      <c r="I96" s="113"/>
    </row>
    <row r="97" spans="1:9" ht="25.5">
      <c r="A97" s="92"/>
      <c r="B97" s="74"/>
      <c r="C97" s="99" t="s">
        <v>299</v>
      </c>
      <c r="D97" s="100"/>
      <c r="E97" s="118"/>
      <c r="F97" s="216"/>
      <c r="G97" s="148"/>
      <c r="H97" s="102"/>
      <c r="I97" s="113"/>
    </row>
    <row r="98" spans="1:9">
      <c r="A98" s="92"/>
      <c r="B98" s="74"/>
      <c r="C98" s="99" t="s">
        <v>300</v>
      </c>
      <c r="D98" s="100"/>
      <c r="E98" s="118"/>
      <c r="F98" s="216"/>
      <c r="G98" s="148"/>
      <c r="H98" s="102"/>
      <c r="I98" s="113"/>
    </row>
    <row r="99" spans="1:9">
      <c r="A99" s="92"/>
      <c r="B99" s="217" t="s">
        <v>225</v>
      </c>
      <c r="C99" s="99" t="s">
        <v>301</v>
      </c>
      <c r="D99" s="100"/>
      <c r="E99" s="118"/>
      <c r="F99" s="216"/>
      <c r="G99" s="148"/>
      <c r="H99" s="102"/>
      <c r="I99" s="113"/>
    </row>
    <row r="100" spans="1:9">
      <c r="A100" s="92"/>
      <c r="B100" s="74"/>
      <c r="C100" s="99" t="s">
        <v>302</v>
      </c>
      <c r="D100" s="100"/>
      <c r="E100" s="118"/>
      <c r="F100" s="216"/>
      <c r="G100" s="148"/>
      <c r="H100" s="102"/>
      <c r="I100" s="113"/>
    </row>
    <row r="101" spans="1:9" ht="38.25">
      <c r="A101" s="92"/>
      <c r="B101" s="74"/>
      <c r="C101" s="99" t="s">
        <v>303</v>
      </c>
      <c r="D101" s="100"/>
      <c r="E101" s="118"/>
      <c r="F101" s="216"/>
      <c r="G101" s="148"/>
      <c r="H101" s="102"/>
      <c r="I101" s="113"/>
    </row>
    <row r="102" spans="1:9">
      <c r="A102" s="92"/>
      <c r="B102" s="74"/>
      <c r="C102" s="99" t="s">
        <v>304</v>
      </c>
      <c r="D102" s="100"/>
      <c r="E102" s="118"/>
      <c r="F102" s="216"/>
      <c r="G102" s="148"/>
      <c r="H102" s="102"/>
      <c r="I102" s="113"/>
    </row>
    <row r="103" spans="1:9">
      <c r="A103" s="92"/>
      <c r="B103" s="74"/>
      <c r="C103" s="99" t="s">
        <v>305</v>
      </c>
      <c r="D103" s="100"/>
      <c r="E103" s="118"/>
      <c r="F103" s="216"/>
      <c r="G103" s="148"/>
      <c r="H103" s="102"/>
      <c r="I103" s="113"/>
    </row>
    <row r="104" spans="1:9">
      <c r="A104" s="92"/>
      <c r="B104" s="74"/>
      <c r="C104" s="99" t="s">
        <v>306</v>
      </c>
      <c r="D104" s="100"/>
      <c r="E104" s="118"/>
      <c r="F104" s="216"/>
      <c r="G104" s="148"/>
      <c r="H104" s="102"/>
      <c r="I104" s="113"/>
    </row>
    <row r="105" spans="1:9">
      <c r="A105" s="92"/>
      <c r="B105" s="217" t="s">
        <v>227</v>
      </c>
      <c r="C105" s="99" t="s">
        <v>307</v>
      </c>
      <c r="D105" s="95"/>
      <c r="E105" s="118"/>
      <c r="F105" s="216"/>
      <c r="G105" s="148"/>
      <c r="H105" s="102"/>
      <c r="I105" s="113"/>
    </row>
    <row r="106" spans="1:9">
      <c r="A106" s="92"/>
      <c r="B106" s="74"/>
      <c r="C106" s="99" t="s">
        <v>308</v>
      </c>
      <c r="D106" s="95"/>
      <c r="E106" s="118"/>
      <c r="F106" s="216"/>
      <c r="G106" s="148"/>
      <c r="H106" s="102"/>
      <c r="I106" s="113"/>
    </row>
    <row r="107" spans="1:9">
      <c r="A107" s="92"/>
      <c r="B107" s="74"/>
      <c r="C107" s="99" t="s">
        <v>309</v>
      </c>
      <c r="D107" s="95"/>
      <c r="E107" s="118"/>
      <c r="F107" s="216"/>
      <c r="G107" s="148"/>
      <c r="H107" s="102"/>
      <c r="I107" s="113"/>
    </row>
    <row r="108" spans="1:9">
      <c r="A108" s="92"/>
      <c r="B108" s="74"/>
      <c r="C108" s="99" t="s">
        <v>310</v>
      </c>
      <c r="D108" s="95"/>
      <c r="E108" s="118"/>
      <c r="F108" s="216"/>
      <c r="G108" s="148"/>
      <c r="H108" s="102"/>
      <c r="I108" s="113"/>
    </row>
    <row r="109" spans="1:9">
      <c r="A109" s="92"/>
      <c r="B109" s="217" t="s">
        <v>311</v>
      </c>
      <c r="C109" s="99" t="s">
        <v>312</v>
      </c>
      <c r="D109" s="95"/>
      <c r="E109" s="118"/>
      <c r="F109" s="216"/>
      <c r="G109" s="148"/>
      <c r="H109" s="102"/>
      <c r="I109" s="113"/>
    </row>
    <row r="110" spans="1:9" ht="25.5">
      <c r="A110" s="92"/>
      <c r="B110" s="74"/>
      <c r="C110" s="99" t="s">
        <v>313</v>
      </c>
      <c r="D110" s="95"/>
      <c r="E110" s="118"/>
      <c r="F110" s="216"/>
      <c r="G110" s="148"/>
      <c r="H110" s="102"/>
      <c r="I110" s="113"/>
    </row>
    <row r="111" spans="1:9">
      <c r="A111" s="92"/>
      <c r="B111" s="74"/>
      <c r="C111" s="99" t="s">
        <v>314</v>
      </c>
      <c r="D111" s="95"/>
      <c r="E111" s="118"/>
      <c r="F111" s="216"/>
      <c r="G111" s="148"/>
      <c r="H111" s="102"/>
      <c r="I111" s="113"/>
    </row>
    <row r="112" spans="1:9" ht="25.5">
      <c r="A112" s="92"/>
      <c r="B112" s="74" t="s">
        <v>396</v>
      </c>
      <c r="C112" s="99" t="s">
        <v>453</v>
      </c>
      <c r="D112" s="100" t="s">
        <v>208</v>
      </c>
      <c r="E112" s="118"/>
      <c r="F112" s="216"/>
      <c r="G112" s="148">
        <f>E112*F112</f>
        <v>0</v>
      </c>
      <c r="H112" s="102"/>
      <c r="I112" s="113"/>
    </row>
    <row r="113" spans="1:9">
      <c r="A113" s="92"/>
      <c r="B113" s="29"/>
      <c r="C113" s="123"/>
      <c r="D113" s="218"/>
      <c r="E113" s="200"/>
      <c r="F113" s="219"/>
      <c r="G113" s="220"/>
      <c r="H113" s="102"/>
      <c r="I113" s="113"/>
    </row>
    <row r="114" spans="1:9" ht="63.75">
      <c r="B114" s="74" t="s">
        <v>186</v>
      </c>
      <c r="C114" s="99" t="s">
        <v>315</v>
      </c>
      <c r="D114" s="100" t="s">
        <v>199</v>
      </c>
      <c r="E114" s="118"/>
      <c r="F114" s="147"/>
      <c r="G114" s="148">
        <f>+F114*E114</f>
        <v>0</v>
      </c>
    </row>
    <row r="115" spans="1:9">
      <c r="B115" s="74"/>
      <c r="C115" s="99"/>
      <c r="D115" s="100"/>
      <c r="E115" s="118"/>
      <c r="F115" s="147"/>
      <c r="G115" s="148"/>
    </row>
    <row r="116" spans="1:9" ht="76.5">
      <c r="A116" s="248"/>
      <c r="B116" s="74" t="s">
        <v>196</v>
      </c>
      <c r="C116" s="99" t="s">
        <v>454</v>
      </c>
      <c r="D116" s="100"/>
      <c r="E116" s="118"/>
      <c r="F116" s="147"/>
      <c r="G116" s="148"/>
      <c r="H116" s="248"/>
      <c r="I116" s="248"/>
    </row>
    <row r="117" spans="1:9" ht="38.25">
      <c r="B117" s="74"/>
      <c r="C117" s="163" t="s">
        <v>455</v>
      </c>
      <c r="D117" s="100" t="s">
        <v>287</v>
      </c>
      <c r="E117" s="118"/>
      <c r="F117" s="147"/>
      <c r="G117" s="148">
        <f>+F117*E117</f>
        <v>0</v>
      </c>
    </row>
    <row r="118" spans="1:9" ht="51">
      <c r="B118" s="74"/>
      <c r="C118" s="163" t="s">
        <v>456</v>
      </c>
      <c r="D118" s="100" t="s">
        <v>287</v>
      </c>
      <c r="E118" s="118"/>
      <c r="F118" s="147"/>
      <c r="G118" s="148">
        <f>+F118*E118</f>
        <v>0</v>
      </c>
    </row>
    <row r="119" spans="1:9">
      <c r="B119" s="74"/>
      <c r="C119" s="163"/>
      <c r="D119" s="100"/>
      <c r="E119" s="118"/>
      <c r="F119" s="147"/>
      <c r="G119" s="148"/>
    </row>
    <row r="120" spans="1:9" ht="38.25">
      <c r="B120" s="74" t="s">
        <v>210</v>
      </c>
      <c r="C120" s="163" t="s">
        <v>457</v>
      </c>
      <c r="D120" s="100" t="s">
        <v>287</v>
      </c>
      <c r="E120" s="118"/>
      <c r="F120" s="147"/>
      <c r="G120" s="148">
        <f>+F120*E120</f>
        <v>0</v>
      </c>
    </row>
    <row r="121" spans="1:9">
      <c r="B121" s="74"/>
      <c r="C121" s="163"/>
      <c r="D121" s="100"/>
      <c r="E121" s="118"/>
      <c r="F121" s="147"/>
      <c r="G121" s="148"/>
    </row>
    <row r="122" spans="1:9" ht="38.25">
      <c r="B122" s="74" t="s">
        <v>213</v>
      </c>
      <c r="C122" s="163" t="s">
        <v>316</v>
      </c>
      <c r="D122" s="100" t="s">
        <v>287</v>
      </c>
      <c r="E122" s="118"/>
      <c r="F122" s="147"/>
      <c r="G122" s="148">
        <f>+F122*E122</f>
        <v>0</v>
      </c>
    </row>
    <row r="123" spans="1:9">
      <c r="B123" s="74"/>
      <c r="C123" s="163"/>
      <c r="D123" s="100"/>
      <c r="E123" s="118"/>
      <c r="F123" s="147"/>
      <c r="G123" s="148"/>
    </row>
    <row r="124" spans="1:9" ht="38.25">
      <c r="B124" s="74" t="s">
        <v>217</v>
      </c>
      <c r="C124" s="163" t="s">
        <v>458</v>
      </c>
      <c r="D124" s="100" t="s">
        <v>287</v>
      </c>
      <c r="E124" s="118"/>
      <c r="F124" s="147"/>
      <c r="G124" s="148">
        <f>+F124*E124</f>
        <v>0</v>
      </c>
    </row>
    <row r="125" spans="1:9">
      <c r="B125" s="74"/>
      <c r="C125" s="163"/>
      <c r="D125" s="100"/>
      <c r="E125" s="118"/>
      <c r="F125" s="147"/>
      <c r="G125" s="148"/>
    </row>
    <row r="126" spans="1:9" ht="38.25">
      <c r="B126" s="74" t="s">
        <v>236</v>
      </c>
      <c r="C126" s="163" t="s">
        <v>317</v>
      </c>
      <c r="D126" s="100" t="s">
        <v>199</v>
      </c>
      <c r="E126" s="118"/>
      <c r="F126" s="147"/>
      <c r="G126" s="148">
        <f>+F126*E126</f>
        <v>0</v>
      </c>
    </row>
    <row r="127" spans="1:9">
      <c r="B127" s="116"/>
      <c r="C127" s="249"/>
      <c r="D127" s="166"/>
      <c r="E127" s="166"/>
      <c r="F127" s="250"/>
      <c r="G127" s="166"/>
    </row>
    <row r="128" spans="1:9">
      <c r="B128" s="74"/>
      <c r="C128" s="99"/>
      <c r="D128" s="164"/>
      <c r="E128" s="164"/>
      <c r="F128" s="165"/>
      <c r="G128" s="166"/>
    </row>
    <row r="129" spans="1:9">
      <c r="A129" s="167"/>
      <c r="B129" s="168"/>
      <c r="C129" s="104" t="s">
        <v>258</v>
      </c>
      <c r="D129" s="105"/>
      <c r="E129" s="106"/>
      <c r="F129" s="169"/>
      <c r="G129" s="170">
        <f>SUM(G90:G127)</f>
        <v>0</v>
      </c>
      <c r="H129" s="167"/>
      <c r="I129" s="167"/>
    </row>
    <row r="130" spans="1:9">
      <c r="B130" s="74"/>
      <c r="C130" s="99"/>
      <c r="D130" s="152"/>
      <c r="E130" s="152"/>
      <c r="F130" s="152"/>
      <c r="G130" s="152"/>
    </row>
    <row r="131" spans="1:9" ht="15.75">
      <c r="A131" s="92"/>
      <c r="B131" s="86"/>
      <c r="C131" s="82"/>
      <c r="D131" s="71"/>
      <c r="E131" s="72"/>
      <c r="F131" s="73"/>
      <c r="G131" s="125"/>
      <c r="H131" s="112"/>
      <c r="I131" s="112"/>
    </row>
    <row r="132" spans="1:9" ht="15.75">
      <c r="A132" s="92"/>
      <c r="B132" s="86"/>
      <c r="C132" s="82"/>
      <c r="D132" s="225"/>
      <c r="E132" s="72"/>
      <c r="F132" s="73"/>
      <c r="G132" s="125"/>
      <c r="H132" s="112"/>
      <c r="I132" s="112"/>
    </row>
    <row r="133" spans="1:9" ht="24">
      <c r="A133" s="92"/>
      <c r="B133" s="62"/>
      <c r="C133" s="70"/>
      <c r="D133" s="109" t="s">
        <v>177</v>
      </c>
      <c r="E133" s="110" t="s">
        <v>178</v>
      </c>
      <c r="F133" s="111" t="s">
        <v>179</v>
      </c>
      <c r="G133" s="110" t="s">
        <v>180</v>
      </c>
      <c r="H133" s="102"/>
      <c r="I133" s="113"/>
    </row>
    <row r="134" spans="1:9">
      <c r="A134" s="92"/>
      <c r="B134" s="74" t="s">
        <v>335</v>
      </c>
      <c r="C134" s="75" t="s">
        <v>336</v>
      </c>
      <c r="D134" s="226"/>
      <c r="E134" s="172"/>
      <c r="F134" s="173"/>
      <c r="G134" s="172"/>
      <c r="H134" s="102"/>
      <c r="I134" s="113"/>
    </row>
    <row r="135" spans="1:9" ht="102">
      <c r="A135" s="92"/>
      <c r="B135" s="62" t="s">
        <v>184</v>
      </c>
      <c r="C135" s="115" t="s">
        <v>337</v>
      </c>
      <c r="D135" s="166"/>
      <c r="E135" s="166"/>
      <c r="F135" s="166"/>
      <c r="G135" s="166"/>
      <c r="H135" s="102"/>
      <c r="I135" s="113"/>
    </row>
    <row r="136" spans="1:9" ht="25.5">
      <c r="A136" s="92"/>
      <c r="B136" s="62"/>
      <c r="C136" s="115" t="s">
        <v>338</v>
      </c>
      <c r="D136" s="100" t="s">
        <v>208</v>
      </c>
      <c r="E136" s="118"/>
      <c r="F136" s="136"/>
      <c r="G136" s="136">
        <f>+F136*E136</f>
        <v>0</v>
      </c>
      <c r="H136" s="102"/>
      <c r="I136" s="113"/>
    </row>
    <row r="137" spans="1:9">
      <c r="A137" s="92"/>
      <c r="B137" s="62"/>
      <c r="C137" s="227"/>
      <c r="D137" s="119"/>
      <c r="E137" s="120"/>
      <c r="F137" s="228"/>
      <c r="G137" s="228"/>
      <c r="H137" s="102"/>
      <c r="I137" s="113"/>
    </row>
    <row r="138" spans="1:9">
      <c r="A138" s="92"/>
      <c r="B138" s="62"/>
      <c r="C138" s="104" t="s">
        <v>339</v>
      </c>
      <c r="D138" s="105"/>
      <c r="E138" s="106"/>
      <c r="F138" s="229"/>
      <c r="G138" s="108">
        <f>SUM(G135:G137)</f>
        <v>0</v>
      </c>
      <c r="H138" s="102"/>
      <c r="I138" s="113"/>
    </row>
    <row r="139" spans="1:9">
      <c r="A139" s="92"/>
      <c r="B139" s="62"/>
      <c r="C139" s="177"/>
      <c r="D139" s="178"/>
      <c r="E139" s="179"/>
      <c r="F139" s="180"/>
      <c r="G139" s="181"/>
      <c r="H139" s="102"/>
      <c r="I139" s="113"/>
    </row>
    <row r="140" spans="1:9" ht="24">
      <c r="A140" s="92"/>
      <c r="B140" s="29"/>
      <c r="C140" s="123"/>
      <c r="D140" s="109" t="s">
        <v>177</v>
      </c>
      <c r="E140" s="110" t="s">
        <v>178</v>
      </c>
      <c r="F140" s="111" t="s">
        <v>179</v>
      </c>
      <c r="G140" s="110" t="s">
        <v>180</v>
      </c>
      <c r="H140" s="102"/>
      <c r="I140" s="113"/>
    </row>
    <row r="141" spans="1:9">
      <c r="A141" s="92"/>
      <c r="B141" s="29" t="s">
        <v>261</v>
      </c>
      <c r="C141" s="75" t="s">
        <v>262</v>
      </c>
      <c r="D141" s="124"/>
      <c r="E141" s="41"/>
      <c r="F141" s="125"/>
      <c r="G141" s="125"/>
      <c r="H141" s="102"/>
      <c r="I141" s="113"/>
    </row>
    <row r="142" spans="1:9">
      <c r="A142" s="92"/>
      <c r="B142" s="29"/>
      <c r="C142" s="75"/>
      <c r="D142" s="124"/>
      <c r="E142" s="41"/>
      <c r="F142" s="125"/>
      <c r="G142" s="125"/>
      <c r="H142" s="102"/>
      <c r="I142" s="113"/>
    </row>
    <row r="143" spans="1:9">
      <c r="A143" s="182"/>
      <c r="B143" s="183"/>
      <c r="C143" s="184" t="s">
        <v>242</v>
      </c>
      <c r="D143" s="171"/>
      <c r="E143" s="172"/>
      <c r="F143" s="173"/>
      <c r="G143" s="172"/>
      <c r="H143" s="185"/>
      <c r="I143" s="182"/>
    </row>
    <row r="144" spans="1:9" ht="33.75">
      <c r="A144" s="182"/>
      <c r="B144" s="186" t="s">
        <v>184</v>
      </c>
      <c r="C144" s="187" t="s">
        <v>263</v>
      </c>
      <c r="D144" s="71"/>
      <c r="E144" s="72"/>
      <c r="F144" s="73"/>
      <c r="G144" s="125"/>
      <c r="H144" s="185"/>
      <c r="I144" s="182"/>
    </row>
    <row r="145" spans="1:9">
      <c r="A145" s="182"/>
      <c r="B145" s="186" t="s">
        <v>186</v>
      </c>
      <c r="C145" s="187" t="s">
        <v>264</v>
      </c>
      <c r="D145" s="71"/>
      <c r="E145" s="72"/>
      <c r="F145" s="73"/>
      <c r="G145" s="125"/>
      <c r="H145" s="185"/>
      <c r="I145" s="182"/>
    </row>
    <row r="146" spans="1:9">
      <c r="A146" s="182"/>
      <c r="B146" s="186" t="s">
        <v>188</v>
      </c>
      <c r="C146" s="187" t="s">
        <v>265</v>
      </c>
      <c r="D146" s="71"/>
      <c r="E146" s="72"/>
      <c r="F146" s="73"/>
      <c r="G146" s="125"/>
      <c r="H146" s="185"/>
      <c r="I146" s="182"/>
    </row>
    <row r="147" spans="1:9">
      <c r="A147" s="182"/>
      <c r="B147" s="186" t="s">
        <v>190</v>
      </c>
      <c r="C147" s="187" t="s">
        <v>249</v>
      </c>
      <c r="D147" s="71"/>
      <c r="E147" s="72"/>
      <c r="F147" s="73"/>
      <c r="G147" s="125"/>
      <c r="H147" s="185"/>
      <c r="I147" s="182"/>
    </row>
    <row r="148" spans="1:9" ht="45">
      <c r="A148" s="182"/>
      <c r="B148" s="186" t="s">
        <v>192</v>
      </c>
      <c r="C148" s="187" t="s">
        <v>251</v>
      </c>
      <c r="D148" s="71"/>
      <c r="E148" s="72"/>
      <c r="F148" s="73"/>
      <c r="G148" s="125"/>
      <c r="H148" s="185"/>
      <c r="I148" s="182"/>
    </row>
    <row r="149" spans="1:9">
      <c r="A149" s="182"/>
      <c r="B149" s="182"/>
      <c r="C149" s="182"/>
      <c r="D149" s="71"/>
      <c r="E149" s="72"/>
      <c r="F149" s="73"/>
      <c r="G149" s="125"/>
      <c r="H149" s="185"/>
      <c r="I149" s="182"/>
    </row>
    <row r="150" spans="1:9" ht="13.5">
      <c r="A150" s="182"/>
      <c r="B150" s="183"/>
      <c r="C150" s="230" t="s">
        <v>340</v>
      </c>
      <c r="D150" s="71"/>
      <c r="E150" s="72"/>
      <c r="F150" s="73"/>
      <c r="G150" s="125"/>
      <c r="H150" s="185"/>
      <c r="I150" s="182"/>
    </row>
    <row r="151" spans="1:9" ht="102">
      <c r="A151" s="182"/>
      <c r="B151" s="193" t="s">
        <v>184</v>
      </c>
      <c r="C151" s="189" t="s">
        <v>341</v>
      </c>
      <c r="D151" s="71"/>
      <c r="E151" s="72"/>
      <c r="F151" s="136"/>
      <c r="G151" s="113"/>
      <c r="H151" s="182"/>
      <c r="I151" s="182"/>
    </row>
    <row r="152" spans="1:9" ht="114.75">
      <c r="A152" s="182"/>
      <c r="B152" s="193"/>
      <c r="C152" s="189" t="s">
        <v>342</v>
      </c>
      <c r="D152" s="190" t="s">
        <v>267</v>
      </c>
      <c r="E152" s="72"/>
      <c r="F152" s="97"/>
      <c r="G152" s="89">
        <f>+F152*E152</f>
        <v>0</v>
      </c>
      <c r="H152" s="182"/>
      <c r="I152" s="182"/>
    </row>
    <row r="153" spans="1:9">
      <c r="A153" s="188"/>
      <c r="B153" s="193"/>
      <c r="C153" s="189"/>
      <c r="D153" s="71"/>
      <c r="E153" s="72"/>
      <c r="F153" s="97"/>
      <c r="G153" s="113"/>
      <c r="H153" s="191"/>
      <c r="I153" s="192"/>
    </row>
    <row r="154" spans="1:9" ht="102">
      <c r="A154" s="188"/>
      <c r="B154" s="183" t="s">
        <v>186</v>
      </c>
      <c r="C154" s="189" t="s">
        <v>343</v>
      </c>
      <c r="D154" s="71" t="s">
        <v>287</v>
      </c>
      <c r="E154" s="72"/>
      <c r="F154" s="97"/>
      <c r="G154" s="113">
        <f>+F154*E154</f>
        <v>0</v>
      </c>
      <c r="H154" s="191"/>
      <c r="I154" s="192"/>
    </row>
    <row r="155" spans="1:9">
      <c r="A155" s="188"/>
      <c r="B155" s="183"/>
      <c r="C155" s="231"/>
      <c r="D155" s="71"/>
      <c r="E155" s="72"/>
      <c r="F155" s="97"/>
      <c r="G155" s="113"/>
      <c r="H155" s="191"/>
      <c r="I155" s="192"/>
    </row>
    <row r="156" spans="1:9" ht="89.25">
      <c r="A156" s="188"/>
      <c r="B156" s="183" t="s">
        <v>196</v>
      </c>
      <c r="C156" s="232" t="s">
        <v>344</v>
      </c>
      <c r="D156" s="71"/>
      <c r="E156" s="72"/>
      <c r="F156" s="97"/>
      <c r="G156" s="113"/>
      <c r="H156" s="191"/>
      <c r="I156" s="192"/>
    </row>
    <row r="157" spans="1:9" ht="102">
      <c r="A157" s="188"/>
      <c r="B157" s="183"/>
      <c r="C157" s="232" t="s">
        <v>380</v>
      </c>
      <c r="D157" s="190" t="s">
        <v>267</v>
      </c>
      <c r="E157" s="72"/>
      <c r="F157" s="97"/>
      <c r="G157" s="89">
        <f>+F157*E157</f>
        <v>0</v>
      </c>
      <c r="H157" s="191"/>
      <c r="I157" s="192"/>
    </row>
    <row r="158" spans="1:9">
      <c r="A158" s="188"/>
      <c r="B158" s="183"/>
      <c r="C158" s="232"/>
      <c r="D158" s="71"/>
      <c r="E158" s="72"/>
      <c r="F158" s="97"/>
      <c r="G158" s="113"/>
      <c r="H158" s="191"/>
      <c r="I158" s="192"/>
    </row>
    <row r="159" spans="1:9" ht="102">
      <c r="A159" s="188"/>
      <c r="B159" s="183"/>
      <c r="C159" s="232" t="s">
        <v>346</v>
      </c>
      <c r="D159" s="71"/>
      <c r="E159" s="72"/>
      <c r="F159" s="97"/>
      <c r="G159" s="113"/>
      <c r="H159" s="191"/>
      <c r="I159" s="192"/>
    </row>
    <row r="160" spans="1:9">
      <c r="A160" s="188"/>
      <c r="B160" s="233" t="s">
        <v>223</v>
      </c>
      <c r="C160" s="234" t="s">
        <v>347</v>
      </c>
      <c r="D160" s="71" t="s">
        <v>287</v>
      </c>
      <c r="E160" s="72"/>
      <c r="F160" s="97"/>
      <c r="G160" s="89">
        <f>+F160*E160</f>
        <v>0</v>
      </c>
      <c r="H160" s="191"/>
      <c r="I160" s="192"/>
    </row>
    <row r="161" spans="1:9">
      <c r="A161" s="188"/>
      <c r="B161" s="233"/>
      <c r="C161" s="234"/>
      <c r="D161" s="71"/>
      <c r="E161" s="72"/>
      <c r="F161" s="97"/>
      <c r="G161" s="89"/>
      <c r="H161" s="191"/>
      <c r="I161" s="192"/>
    </row>
    <row r="162" spans="1:9" ht="89.25">
      <c r="A162" s="188"/>
      <c r="B162" s="183" t="s">
        <v>210</v>
      </c>
      <c r="C162" s="189" t="s">
        <v>348</v>
      </c>
      <c r="D162" s="190" t="s">
        <v>349</v>
      </c>
      <c r="E162" s="72"/>
      <c r="F162" s="97"/>
      <c r="G162" s="89">
        <f>+F162*E162</f>
        <v>0</v>
      </c>
      <c r="H162" s="191"/>
      <c r="I162" s="192"/>
    </row>
    <row r="163" spans="1:9">
      <c r="A163" s="188"/>
      <c r="B163" s="183"/>
      <c r="C163" s="189"/>
      <c r="D163" s="71"/>
      <c r="E163" s="72"/>
      <c r="F163" s="162"/>
      <c r="G163" s="89"/>
      <c r="H163" s="191"/>
      <c r="I163" s="192"/>
    </row>
    <row r="164" spans="1:9" ht="63.75">
      <c r="A164" s="188"/>
      <c r="B164" s="183" t="s">
        <v>213</v>
      </c>
      <c r="C164" s="189" t="s">
        <v>433</v>
      </c>
      <c r="D164" s="190" t="s">
        <v>267</v>
      </c>
      <c r="E164" s="72"/>
      <c r="F164" s="97"/>
      <c r="G164" s="89">
        <f>+F164*E164</f>
        <v>0</v>
      </c>
      <c r="H164" s="191"/>
      <c r="I164" s="192"/>
    </row>
    <row r="165" spans="1:9">
      <c r="A165" s="182"/>
      <c r="B165" s="193"/>
      <c r="C165" s="189"/>
      <c r="D165" s="71"/>
      <c r="E165" s="72"/>
      <c r="F165" s="162"/>
      <c r="G165" s="89"/>
      <c r="H165" s="182"/>
      <c r="I165" s="182"/>
    </row>
    <row r="166" spans="1:9">
      <c r="A166" s="194"/>
      <c r="B166" s="195"/>
      <c r="C166" s="196" t="s">
        <v>268</v>
      </c>
      <c r="D166" s="105"/>
      <c r="E166" s="106"/>
      <c r="F166" s="107"/>
      <c r="G166" s="122">
        <f>SUM(G151:G165)</f>
        <v>0</v>
      </c>
      <c r="H166" s="191"/>
      <c r="I166" s="191"/>
    </row>
    <row r="167" spans="1:9" ht="15.75">
      <c r="A167" s="92"/>
      <c r="B167" s="86"/>
      <c r="C167" s="82"/>
      <c r="D167" s="171"/>
      <c r="E167" s="172"/>
      <c r="F167" s="173"/>
      <c r="G167" s="174"/>
      <c r="H167" s="112"/>
      <c r="I167" s="112"/>
    </row>
    <row r="168" spans="1:9" ht="24">
      <c r="A168" s="92"/>
      <c r="B168" s="86"/>
      <c r="C168" s="82"/>
      <c r="D168" s="109" t="s">
        <v>177</v>
      </c>
      <c r="E168" s="110" t="s">
        <v>178</v>
      </c>
      <c r="F168" s="111" t="s">
        <v>179</v>
      </c>
      <c r="G168" s="110" t="s">
        <v>180</v>
      </c>
      <c r="H168" s="112"/>
      <c r="I168" s="112"/>
    </row>
    <row r="169" spans="1:9">
      <c r="A169" s="41"/>
      <c r="B169" s="74" t="s">
        <v>203</v>
      </c>
      <c r="C169" s="75" t="s">
        <v>204</v>
      </c>
      <c r="D169" s="76"/>
      <c r="E169" s="77"/>
      <c r="F169" s="78"/>
      <c r="G169" s="78"/>
      <c r="H169" s="102"/>
      <c r="I169" s="113"/>
    </row>
    <row r="170" spans="1:9">
      <c r="A170" s="92"/>
      <c r="B170" s="62"/>
      <c r="C170" s="70"/>
      <c r="D170" s="71"/>
      <c r="E170" s="72"/>
      <c r="F170" s="73"/>
      <c r="G170" s="73"/>
      <c r="H170" s="102"/>
      <c r="I170" s="113"/>
    </row>
    <row r="171" spans="1:9">
      <c r="A171" s="92"/>
      <c r="B171" s="62"/>
      <c r="C171" s="114" t="s">
        <v>205</v>
      </c>
      <c r="D171" s="71"/>
      <c r="E171" s="72"/>
      <c r="F171" s="73"/>
      <c r="G171" s="73"/>
      <c r="H171" s="102"/>
      <c r="I171" s="113"/>
    </row>
    <row r="172" spans="1:9" ht="165.75">
      <c r="A172" s="92"/>
      <c r="B172" s="62" t="s">
        <v>184</v>
      </c>
      <c r="C172" s="115" t="s">
        <v>206</v>
      </c>
      <c r="D172" s="71"/>
      <c r="E172" s="72"/>
      <c r="F172" s="73"/>
      <c r="G172" s="73"/>
      <c r="H172" s="102"/>
      <c r="I172" s="113"/>
    </row>
    <row r="173" spans="1:9" ht="76.5">
      <c r="A173" s="92"/>
      <c r="B173" s="62"/>
      <c r="C173" s="115" t="s">
        <v>318</v>
      </c>
      <c r="D173" s="100"/>
      <c r="E173" s="118"/>
      <c r="F173" s="97"/>
      <c r="G173" s="98"/>
      <c r="H173" s="102"/>
      <c r="I173" s="113"/>
    </row>
    <row r="174" spans="1:9">
      <c r="A174" s="92"/>
      <c r="B174" s="116" t="s">
        <v>223</v>
      </c>
      <c r="C174" s="117" t="s">
        <v>319</v>
      </c>
      <c r="D174" s="100" t="s">
        <v>208</v>
      </c>
      <c r="E174" s="118"/>
      <c r="F174" s="97"/>
      <c r="G174" s="98">
        <f>+F174*E174</f>
        <v>0</v>
      </c>
      <c r="H174" s="102"/>
      <c r="I174" s="113"/>
    </row>
    <row r="175" spans="1:9">
      <c r="A175" s="92"/>
      <c r="B175" s="116"/>
      <c r="C175" s="117"/>
      <c r="D175" s="100"/>
      <c r="E175" s="118"/>
      <c r="F175" s="97"/>
      <c r="G175" s="98"/>
      <c r="H175" s="102"/>
      <c r="I175" s="113"/>
    </row>
    <row r="176" spans="1:9" ht="63.75">
      <c r="A176" s="92"/>
      <c r="B176" s="62" t="s">
        <v>186</v>
      </c>
      <c r="C176" s="115" t="s">
        <v>207</v>
      </c>
      <c r="D176" s="100" t="s">
        <v>208</v>
      </c>
      <c r="E176" s="118"/>
      <c r="F176" s="97"/>
      <c r="G176" s="98">
        <f>+F176*E176</f>
        <v>0</v>
      </c>
      <c r="H176" s="102"/>
      <c r="I176" s="113"/>
    </row>
    <row r="177" spans="1:9">
      <c r="A177" s="92"/>
      <c r="B177" s="116"/>
      <c r="C177" s="117"/>
      <c r="D177" s="100"/>
      <c r="E177" s="118"/>
      <c r="F177" s="97"/>
      <c r="G177" s="98"/>
      <c r="H177" s="102"/>
      <c r="I177" s="113"/>
    </row>
    <row r="178" spans="1:9" ht="51">
      <c r="A178" s="92"/>
      <c r="B178" s="62" t="s">
        <v>196</v>
      </c>
      <c r="C178" s="115" t="s">
        <v>209</v>
      </c>
      <c r="D178" s="100" t="s">
        <v>208</v>
      </c>
      <c r="E178" s="118"/>
      <c r="F178" s="97"/>
      <c r="G178" s="98">
        <f>+F178*E178</f>
        <v>0</v>
      </c>
      <c r="H178" s="102"/>
      <c r="I178" s="113"/>
    </row>
    <row r="179" spans="1:9">
      <c r="A179" s="92"/>
      <c r="B179" s="62"/>
      <c r="C179" s="115"/>
      <c r="D179" s="100"/>
      <c r="E179" s="118"/>
      <c r="F179" s="97"/>
      <c r="G179" s="98"/>
      <c r="H179" s="102"/>
      <c r="I179" s="113"/>
    </row>
    <row r="180" spans="1:9" ht="25.5">
      <c r="A180" s="92"/>
      <c r="B180" s="62" t="s">
        <v>210</v>
      </c>
      <c r="C180" s="115" t="s">
        <v>211</v>
      </c>
      <c r="D180" s="100" t="s">
        <v>212</v>
      </c>
      <c r="E180" s="118"/>
      <c r="F180" s="97"/>
      <c r="G180" s="98">
        <f>+F180*E180</f>
        <v>0</v>
      </c>
      <c r="H180" s="102"/>
      <c r="I180" s="113"/>
    </row>
    <row r="181" spans="1:9">
      <c r="A181" s="92"/>
      <c r="B181" s="62"/>
      <c r="C181" s="115"/>
      <c r="D181" s="100"/>
      <c r="E181" s="118"/>
      <c r="F181" s="97"/>
      <c r="G181" s="98"/>
      <c r="H181" s="102"/>
      <c r="I181" s="113"/>
    </row>
    <row r="182" spans="1:9" ht="25.5">
      <c r="A182" s="92"/>
      <c r="B182" s="62" t="s">
        <v>213</v>
      </c>
      <c r="C182" s="115" t="s">
        <v>214</v>
      </c>
      <c r="D182" s="100" t="s">
        <v>208</v>
      </c>
      <c r="E182" s="118"/>
      <c r="F182" s="97"/>
      <c r="G182" s="98">
        <f>+F182*E182</f>
        <v>0</v>
      </c>
      <c r="H182" s="102"/>
      <c r="I182" s="113"/>
    </row>
    <row r="183" spans="1:9">
      <c r="A183" s="92"/>
      <c r="B183" s="62"/>
      <c r="C183" s="115"/>
      <c r="D183" s="100"/>
      <c r="E183" s="118"/>
      <c r="F183" s="97"/>
      <c r="G183" s="98"/>
      <c r="H183" s="102"/>
      <c r="I183" s="113"/>
    </row>
    <row r="184" spans="1:9">
      <c r="A184" s="92"/>
      <c r="B184" s="62" t="s">
        <v>217</v>
      </c>
      <c r="C184" s="99" t="s">
        <v>218</v>
      </c>
      <c r="D184" s="100" t="s">
        <v>208</v>
      </c>
      <c r="E184" s="118"/>
      <c r="F184" s="97"/>
      <c r="G184" s="98">
        <f>+F184*E184</f>
        <v>0</v>
      </c>
      <c r="H184" s="102"/>
      <c r="I184" s="113"/>
    </row>
    <row r="185" spans="1:9">
      <c r="A185" s="92"/>
      <c r="B185" s="62"/>
      <c r="C185" s="70"/>
      <c r="D185" s="119"/>
      <c r="E185" s="120"/>
      <c r="F185" s="121"/>
      <c r="G185" s="121"/>
      <c r="H185" s="102"/>
      <c r="I185" s="113"/>
    </row>
    <row r="186" spans="1:9">
      <c r="A186" s="102"/>
      <c r="B186" s="103"/>
      <c r="C186" s="104" t="s">
        <v>219</v>
      </c>
      <c r="D186" s="105"/>
      <c r="E186" s="106"/>
      <c r="F186" s="122"/>
      <c r="G186" s="108">
        <f>SUM(G173:G185)</f>
        <v>0</v>
      </c>
      <c r="H186" s="102"/>
      <c r="I186" s="113"/>
    </row>
    <row r="187" spans="1:9">
      <c r="A187" s="92"/>
      <c r="B187" s="29"/>
      <c r="C187" s="123"/>
      <c r="D187" s="124"/>
      <c r="E187" s="41"/>
      <c r="F187" s="125"/>
      <c r="G187" s="125"/>
      <c r="H187" s="102"/>
      <c r="I187" s="113"/>
    </row>
    <row r="188" spans="1:9">
      <c r="A188" s="92"/>
      <c r="B188" s="29"/>
      <c r="C188" s="123"/>
      <c r="D188" s="124"/>
      <c r="E188" s="41"/>
      <c r="F188" s="125"/>
      <c r="G188" s="125"/>
      <c r="H188" s="102"/>
      <c r="I188" s="113"/>
    </row>
    <row r="189" spans="1:9">
      <c r="A189" s="92"/>
      <c r="B189" s="29"/>
      <c r="C189" s="123"/>
      <c r="D189" s="124"/>
      <c r="E189" s="41"/>
      <c r="F189" s="125"/>
      <c r="G189" s="125"/>
      <c r="H189" s="102"/>
      <c r="I189" s="113"/>
    </row>
    <row r="190" spans="1:9" ht="24">
      <c r="A190" s="92"/>
      <c r="B190" s="29"/>
      <c r="C190" s="123"/>
      <c r="D190" s="109" t="s">
        <v>177</v>
      </c>
      <c r="E190" s="110" t="s">
        <v>178</v>
      </c>
      <c r="F190" s="111" t="s">
        <v>179</v>
      </c>
      <c r="G190" s="110" t="s">
        <v>180</v>
      </c>
      <c r="H190" s="102"/>
      <c r="I190" s="113"/>
    </row>
    <row r="191" spans="1:9" ht="15.75">
      <c r="A191" s="68" t="s">
        <v>172</v>
      </c>
      <c r="B191" s="69" t="s">
        <v>173</v>
      </c>
      <c r="C191" s="69"/>
      <c r="D191" s="69"/>
      <c r="E191" s="69"/>
      <c r="F191" s="69"/>
      <c r="G191" s="69"/>
      <c r="H191" s="69"/>
      <c r="I191" s="69"/>
    </row>
    <row r="192" spans="1:9">
      <c r="A192" s="92"/>
      <c r="B192" s="62"/>
      <c r="C192" s="99"/>
      <c r="D192" s="71"/>
      <c r="E192" s="72"/>
      <c r="F192" s="73"/>
      <c r="G192" s="73"/>
      <c r="H192" s="102"/>
      <c r="I192" s="113"/>
    </row>
    <row r="193" spans="1:9">
      <c r="A193" s="41"/>
      <c r="B193" s="74" t="s">
        <v>203</v>
      </c>
      <c r="C193" s="75" t="s">
        <v>220</v>
      </c>
      <c r="D193" s="76"/>
      <c r="E193" s="77"/>
      <c r="F193" s="78"/>
      <c r="G193" s="78"/>
      <c r="H193" s="102"/>
      <c r="I193" s="113"/>
    </row>
    <row r="194" spans="1:9">
      <c r="A194" s="92"/>
      <c r="B194" s="62"/>
      <c r="C194" s="99"/>
      <c r="D194" s="71"/>
      <c r="E194" s="72"/>
      <c r="F194" s="73"/>
      <c r="G194" s="73"/>
      <c r="H194" s="102"/>
      <c r="I194" s="113"/>
    </row>
    <row r="195" spans="1:9" ht="13.5">
      <c r="A195" s="92"/>
      <c r="B195" s="62"/>
      <c r="C195" s="126" t="s">
        <v>221</v>
      </c>
      <c r="D195" s="71"/>
      <c r="E195" s="72"/>
      <c r="F195" s="73"/>
      <c r="G195" s="73"/>
      <c r="H195" s="102"/>
      <c r="I195" s="113"/>
    </row>
    <row r="196" spans="1:9" ht="22.5">
      <c r="A196" s="92"/>
      <c r="B196" s="127">
        <v>1</v>
      </c>
      <c r="C196" s="128" t="s">
        <v>222</v>
      </c>
      <c r="D196" s="71"/>
      <c r="E196" s="72"/>
      <c r="F196" s="73"/>
      <c r="G196" s="73"/>
      <c r="H196" s="102"/>
      <c r="I196" s="113"/>
    </row>
    <row r="197" spans="1:9">
      <c r="A197" s="92"/>
      <c r="B197" s="127" t="s">
        <v>223</v>
      </c>
      <c r="C197" s="129" t="s">
        <v>224</v>
      </c>
      <c r="D197" s="71"/>
      <c r="E197" s="72"/>
      <c r="F197" s="73"/>
      <c r="G197" s="73"/>
      <c r="H197" s="102"/>
      <c r="I197" s="113"/>
    </row>
    <row r="198" spans="1:9" ht="22.5">
      <c r="A198" s="92"/>
      <c r="B198" s="127" t="s">
        <v>225</v>
      </c>
      <c r="C198" s="130" t="s">
        <v>226</v>
      </c>
      <c r="D198" s="71"/>
      <c r="E198" s="72"/>
      <c r="F198" s="73"/>
      <c r="G198" s="73"/>
      <c r="H198" s="102"/>
      <c r="I198" s="113"/>
    </row>
    <row r="199" spans="1:9" ht="33.75">
      <c r="A199" s="92"/>
      <c r="B199" s="127" t="s">
        <v>227</v>
      </c>
      <c r="C199" s="130" t="s">
        <v>228</v>
      </c>
      <c r="D199" s="71"/>
      <c r="E199" s="72"/>
      <c r="F199" s="93"/>
      <c r="G199" s="73"/>
      <c r="H199" s="102"/>
      <c r="I199" s="113"/>
    </row>
    <row r="200" spans="1:9" ht="56.25">
      <c r="A200" s="92"/>
      <c r="B200" s="127" t="s">
        <v>229</v>
      </c>
      <c r="C200" s="130" t="s">
        <v>230</v>
      </c>
      <c r="D200" s="41"/>
      <c r="E200" s="131"/>
      <c r="F200" s="131"/>
      <c r="G200" s="73"/>
      <c r="H200" s="102"/>
      <c r="I200" s="113"/>
    </row>
    <row r="201" spans="1:9">
      <c r="A201" s="92"/>
      <c r="B201" s="127"/>
      <c r="C201" s="130"/>
      <c r="D201" s="200"/>
      <c r="E201" s="134"/>
      <c r="F201" s="201"/>
      <c r="G201" s="142"/>
      <c r="H201" s="102"/>
      <c r="I201" s="113"/>
    </row>
    <row r="202" spans="1:9" ht="38.25">
      <c r="A202" s="92"/>
      <c r="B202" s="29" t="s">
        <v>184</v>
      </c>
      <c r="C202" s="221" t="s">
        <v>350</v>
      </c>
      <c r="D202" s="200" t="s">
        <v>199</v>
      </c>
      <c r="E202" s="134"/>
      <c r="F202" s="199"/>
      <c r="G202" s="136">
        <f>+F202*E202</f>
        <v>0</v>
      </c>
      <c r="H202" s="102"/>
      <c r="I202" s="113"/>
    </row>
    <row r="203" spans="1:9">
      <c r="A203" s="92"/>
      <c r="B203" s="29"/>
      <c r="C203" s="221"/>
      <c r="D203" s="200"/>
      <c r="E203" s="134"/>
      <c r="F203" s="199"/>
      <c r="G203" s="136"/>
      <c r="H203" s="102"/>
      <c r="I203" s="113"/>
    </row>
    <row r="204" spans="1:9" ht="51">
      <c r="A204" s="92"/>
      <c r="B204" s="29" t="s">
        <v>186</v>
      </c>
      <c r="C204" s="221" t="s">
        <v>351</v>
      </c>
      <c r="D204" s="200" t="s">
        <v>199</v>
      </c>
      <c r="E204" s="134"/>
      <c r="F204" s="199"/>
      <c r="G204" s="136">
        <f>+F204*E204</f>
        <v>0</v>
      </c>
      <c r="H204" s="102"/>
      <c r="I204" s="113"/>
    </row>
    <row r="205" spans="1:9">
      <c r="A205" s="92"/>
      <c r="B205" s="29"/>
      <c r="C205" s="115"/>
      <c r="D205" s="200"/>
      <c r="E205" s="134"/>
      <c r="F205" s="201"/>
      <c r="G205" s="142"/>
      <c r="H205" s="102"/>
      <c r="I205" s="113"/>
    </row>
    <row r="206" spans="1:9" ht="89.25">
      <c r="A206" s="92"/>
      <c r="B206" s="29" t="s">
        <v>196</v>
      </c>
      <c r="C206" s="115" t="s">
        <v>352</v>
      </c>
      <c r="D206" s="200" t="s">
        <v>199</v>
      </c>
      <c r="E206" s="134"/>
      <c r="F206" s="199"/>
      <c r="G206" s="136">
        <f>+F206*E206</f>
        <v>0</v>
      </c>
      <c r="H206" s="102"/>
      <c r="I206" s="113"/>
    </row>
    <row r="207" spans="1:9">
      <c r="A207" s="92"/>
      <c r="B207" s="29"/>
      <c r="C207" s="115"/>
      <c r="D207" s="200"/>
      <c r="E207" s="134"/>
      <c r="F207" s="199"/>
      <c r="G207" s="136"/>
      <c r="H207" s="102"/>
      <c r="I207" s="113"/>
    </row>
    <row r="208" spans="1:9">
      <c r="A208" s="182"/>
      <c r="B208" s="235" t="s">
        <v>210</v>
      </c>
      <c r="C208" s="189" t="s">
        <v>353</v>
      </c>
      <c r="D208" s="41" t="s">
        <v>199</v>
      </c>
      <c r="E208" s="131"/>
      <c r="F208" s="208"/>
      <c r="G208" s="89">
        <f>+F208*E208</f>
        <v>0</v>
      </c>
      <c r="H208" s="194"/>
      <c r="I208" s="236"/>
    </row>
    <row r="209" spans="1:9">
      <c r="A209" s="92"/>
      <c r="B209" s="29"/>
      <c r="C209" s="115"/>
      <c r="D209" s="200"/>
      <c r="E209" s="134"/>
      <c r="F209" s="199"/>
      <c r="G209" s="136"/>
      <c r="H209" s="102"/>
      <c r="I209" s="113"/>
    </row>
    <row r="210" spans="1:9" ht="76.5">
      <c r="A210" s="92"/>
      <c r="B210" s="29" t="s">
        <v>213</v>
      </c>
      <c r="C210" s="221" t="s">
        <v>354</v>
      </c>
      <c r="D210" s="200" t="s">
        <v>199</v>
      </c>
      <c r="E210" s="134"/>
      <c r="F210" s="199"/>
      <c r="G210" s="136">
        <f>+F210*E210</f>
        <v>0</v>
      </c>
      <c r="H210" s="102"/>
      <c r="I210" s="113"/>
    </row>
    <row r="211" spans="1:9">
      <c r="A211" s="92"/>
      <c r="B211" s="29"/>
      <c r="C211" s="221"/>
      <c r="D211" s="200"/>
      <c r="E211" s="134"/>
      <c r="F211" s="199"/>
      <c r="G211" s="136"/>
      <c r="H211" s="102"/>
      <c r="I211" s="113"/>
    </row>
    <row r="212" spans="1:9" ht="25.5">
      <c r="A212" s="92"/>
      <c r="B212" s="29" t="s">
        <v>217</v>
      </c>
      <c r="C212" s="115" t="s">
        <v>355</v>
      </c>
      <c r="D212" s="200" t="s">
        <v>199</v>
      </c>
      <c r="E212" s="134"/>
      <c r="F212" s="199"/>
      <c r="G212" s="136">
        <f>+F212*E212</f>
        <v>0</v>
      </c>
      <c r="H212" s="102"/>
      <c r="I212" s="113"/>
    </row>
    <row r="213" spans="1:9">
      <c r="A213" s="92"/>
      <c r="B213" s="29"/>
      <c r="C213" s="115"/>
      <c r="D213" s="200"/>
      <c r="E213" s="134"/>
      <c r="F213" s="199"/>
      <c r="G213" s="136"/>
      <c r="H213" s="102"/>
      <c r="I213" s="113"/>
    </row>
    <row r="214" spans="1:9" ht="13.5">
      <c r="A214" s="92"/>
      <c r="B214" s="29"/>
      <c r="C214" s="237" t="s">
        <v>356</v>
      </c>
      <c r="D214" s="200"/>
      <c r="E214" s="134"/>
      <c r="F214" s="199"/>
      <c r="G214" s="136"/>
      <c r="H214" s="102"/>
      <c r="I214" s="113"/>
    </row>
    <row r="215" spans="1:9" ht="13.5">
      <c r="A215" s="92"/>
      <c r="B215" s="29"/>
      <c r="C215" s="237"/>
      <c r="D215" s="200"/>
      <c r="E215" s="134"/>
      <c r="F215" s="199"/>
      <c r="G215" s="136"/>
      <c r="H215" s="102"/>
      <c r="I215" s="113"/>
    </row>
    <row r="216" spans="1:9" ht="76.5">
      <c r="A216" s="92"/>
      <c r="B216" s="29" t="s">
        <v>236</v>
      </c>
      <c r="C216" s="238" t="s">
        <v>357</v>
      </c>
      <c r="D216" s="200" t="s">
        <v>287</v>
      </c>
      <c r="E216" s="134"/>
      <c r="F216" s="199"/>
      <c r="G216" s="136">
        <f>+F216*E216</f>
        <v>0</v>
      </c>
      <c r="H216" s="102"/>
      <c r="I216" s="113"/>
    </row>
    <row r="217" spans="1:9" ht="13.5">
      <c r="A217" s="92"/>
      <c r="B217" s="29"/>
      <c r="C217" s="237"/>
      <c r="D217" s="200"/>
      <c r="E217" s="134"/>
      <c r="F217" s="199"/>
      <c r="G217" s="136"/>
      <c r="H217" s="102"/>
      <c r="I217" s="113"/>
    </row>
    <row r="218" spans="1:9" ht="102">
      <c r="A218" s="92"/>
      <c r="B218" s="29">
        <v>8</v>
      </c>
      <c r="C218" s="115" t="s">
        <v>358</v>
      </c>
      <c r="D218" s="200" t="s">
        <v>199</v>
      </c>
      <c r="E218" s="134"/>
      <c r="F218" s="199"/>
      <c r="G218" s="136">
        <f>+F218*E218</f>
        <v>0</v>
      </c>
      <c r="H218" s="102"/>
      <c r="I218" s="113"/>
    </row>
    <row r="219" spans="1:9">
      <c r="A219" s="92"/>
      <c r="B219" s="210"/>
      <c r="C219" s="239"/>
      <c r="D219" s="133"/>
      <c r="E219" s="134"/>
      <c r="F219" s="135"/>
      <c r="G219" s="136"/>
      <c r="H219" s="102"/>
      <c r="I219" s="113"/>
    </row>
    <row r="220" spans="1:9" ht="102">
      <c r="A220" s="92"/>
      <c r="B220" s="29">
        <v>9</v>
      </c>
      <c r="C220" s="132" t="s">
        <v>359</v>
      </c>
      <c r="D220" s="133" t="s">
        <v>199</v>
      </c>
      <c r="E220" s="134"/>
      <c r="F220" s="135"/>
      <c r="G220" s="136">
        <f>+F220*E220</f>
        <v>0</v>
      </c>
      <c r="H220" s="102"/>
      <c r="I220" s="113"/>
    </row>
    <row r="221" spans="1:9">
      <c r="A221" s="92"/>
      <c r="B221" s="29"/>
      <c r="C221" s="132"/>
      <c r="D221" s="133"/>
      <c r="E221" s="134"/>
      <c r="F221" s="135"/>
      <c r="G221" s="136"/>
      <c r="H221" s="102"/>
      <c r="I221" s="113"/>
    </row>
    <row r="222" spans="1:9" ht="76.5">
      <c r="A222" s="92"/>
      <c r="B222" s="29" t="s">
        <v>360</v>
      </c>
      <c r="C222" s="132" t="s">
        <v>459</v>
      </c>
      <c r="D222" s="198" t="s">
        <v>287</v>
      </c>
      <c r="E222" s="134"/>
      <c r="F222" s="199"/>
      <c r="G222" s="148">
        <f>+F222*E222</f>
        <v>0</v>
      </c>
      <c r="H222" s="102"/>
      <c r="I222" s="113"/>
    </row>
    <row r="223" spans="1:9">
      <c r="A223" s="92"/>
      <c r="B223" s="29"/>
      <c r="C223" s="132"/>
      <c r="D223" s="198"/>
      <c r="E223" s="134"/>
      <c r="F223" s="199"/>
      <c r="G223" s="148"/>
      <c r="H223" s="102"/>
      <c r="I223" s="113"/>
    </row>
    <row r="224" spans="1:9" ht="25.5">
      <c r="A224" s="92"/>
      <c r="B224" s="29" t="s">
        <v>362</v>
      </c>
      <c r="C224" s="132" t="s">
        <v>363</v>
      </c>
      <c r="D224" s="198" t="s">
        <v>287</v>
      </c>
      <c r="E224" s="134"/>
      <c r="F224" s="199"/>
      <c r="G224" s="148">
        <f>+F224*E224</f>
        <v>0</v>
      </c>
      <c r="H224" s="102"/>
      <c r="I224" s="113"/>
    </row>
    <row r="225" spans="1:9">
      <c r="A225" s="92"/>
      <c r="B225" s="29"/>
      <c r="C225" s="132"/>
      <c r="D225" s="198"/>
      <c r="E225" s="134"/>
      <c r="F225" s="199"/>
      <c r="G225" s="148"/>
      <c r="H225" s="102"/>
      <c r="I225" s="113"/>
    </row>
    <row r="226" spans="1:9" ht="25.5">
      <c r="A226" s="92"/>
      <c r="B226" s="29" t="s">
        <v>364</v>
      </c>
      <c r="C226" s="132" t="s">
        <v>365</v>
      </c>
      <c r="D226" s="198" t="s">
        <v>287</v>
      </c>
      <c r="E226" s="134"/>
      <c r="F226" s="199"/>
      <c r="G226" s="148">
        <f>+F226*E226</f>
        <v>0</v>
      </c>
      <c r="H226" s="102"/>
      <c r="I226" s="113"/>
    </row>
    <row r="227" spans="1:9">
      <c r="A227" s="92"/>
      <c r="B227" s="29"/>
      <c r="C227" s="132"/>
      <c r="D227" s="198"/>
      <c r="E227" s="134"/>
      <c r="F227" s="199"/>
      <c r="G227" s="148"/>
      <c r="H227" s="102"/>
      <c r="I227" s="113"/>
    </row>
    <row r="228" spans="1:9" ht="63.75">
      <c r="A228" s="92"/>
      <c r="B228" s="29" t="s">
        <v>366</v>
      </c>
      <c r="C228" s="132" t="s">
        <v>367</v>
      </c>
      <c r="D228" s="133" t="s">
        <v>199</v>
      </c>
      <c r="E228" s="134"/>
      <c r="F228" s="135"/>
      <c r="G228" s="136">
        <f>+F228*E228</f>
        <v>0</v>
      </c>
      <c r="H228" s="102"/>
      <c r="I228" s="113"/>
    </row>
    <row r="229" spans="1:9">
      <c r="A229" s="92"/>
      <c r="B229" s="29"/>
      <c r="C229" s="132"/>
      <c r="D229" s="133"/>
      <c r="E229" s="134"/>
      <c r="F229" s="135"/>
      <c r="G229" s="136"/>
      <c r="H229" s="102"/>
      <c r="I229" s="113"/>
    </row>
    <row r="230" spans="1:9" ht="38.25">
      <c r="A230" s="92"/>
      <c r="B230" s="29" t="s">
        <v>320</v>
      </c>
      <c r="C230" s="132" t="s">
        <v>321</v>
      </c>
      <c r="D230" s="133" t="s">
        <v>199</v>
      </c>
      <c r="E230" s="134"/>
      <c r="F230" s="135"/>
      <c r="G230" s="136">
        <f>+F230*E230</f>
        <v>0</v>
      </c>
      <c r="H230" s="102"/>
      <c r="I230" s="113"/>
    </row>
    <row r="231" spans="1:9">
      <c r="A231" s="92"/>
      <c r="B231" s="29"/>
      <c r="C231" s="132"/>
      <c r="D231" s="133"/>
      <c r="E231" s="134"/>
      <c r="F231" s="135"/>
      <c r="G231" s="136"/>
      <c r="H231" s="102"/>
      <c r="I231" s="113"/>
    </row>
    <row r="232" spans="1:9" ht="25.5">
      <c r="A232" s="92"/>
      <c r="B232" s="29" t="s">
        <v>322</v>
      </c>
      <c r="C232" s="132" t="s">
        <v>323</v>
      </c>
      <c r="D232" s="133" t="s">
        <v>199</v>
      </c>
      <c r="E232" s="134"/>
      <c r="F232" s="135"/>
      <c r="G232" s="136">
        <f>+F232*E232</f>
        <v>0</v>
      </c>
      <c r="H232" s="102"/>
      <c r="I232" s="113"/>
    </row>
    <row r="233" spans="1:9">
      <c r="A233" s="92"/>
      <c r="B233" s="29"/>
      <c r="C233" s="132"/>
      <c r="D233" s="133"/>
      <c r="E233" s="134"/>
      <c r="F233" s="135"/>
      <c r="G233" s="136"/>
      <c r="H233" s="102"/>
      <c r="I233" s="113"/>
    </row>
    <row r="234" spans="1:9" ht="38.25">
      <c r="A234" s="92"/>
      <c r="B234" s="29" t="s">
        <v>368</v>
      </c>
      <c r="C234" s="132" t="s">
        <v>369</v>
      </c>
      <c r="D234" s="133" t="s">
        <v>199</v>
      </c>
      <c r="E234" s="134"/>
      <c r="F234" s="135"/>
      <c r="G234" s="136">
        <f>+F234*E234</f>
        <v>0</v>
      </c>
      <c r="H234" s="102"/>
      <c r="I234" s="113"/>
    </row>
    <row r="235" spans="1:9">
      <c r="A235" s="92"/>
      <c r="B235" s="29"/>
      <c r="C235" s="132"/>
      <c r="D235" s="133"/>
      <c r="E235" s="134"/>
      <c r="F235" s="135"/>
      <c r="G235" s="136"/>
      <c r="H235" s="102"/>
      <c r="I235" s="113"/>
    </row>
    <row r="236" spans="1:9" ht="38.25">
      <c r="A236" s="92"/>
      <c r="B236" s="29" t="s">
        <v>231</v>
      </c>
      <c r="C236" s="132" t="s">
        <v>460</v>
      </c>
      <c r="D236" s="133" t="s">
        <v>199</v>
      </c>
      <c r="E236" s="134"/>
      <c r="F236" s="135"/>
      <c r="G236" s="136">
        <f>+F236*E236</f>
        <v>0</v>
      </c>
      <c r="H236" s="102"/>
      <c r="I236" s="113"/>
    </row>
    <row r="237" spans="1:9">
      <c r="A237" s="92"/>
      <c r="B237" s="29"/>
      <c r="C237" s="132"/>
      <c r="D237" s="133"/>
      <c r="E237" s="134"/>
      <c r="F237" s="135"/>
      <c r="G237" s="136"/>
      <c r="H237" s="102"/>
      <c r="I237" s="113"/>
    </row>
    <row r="238" spans="1:9" ht="25.5">
      <c r="A238" s="92"/>
      <c r="B238" s="29" t="s">
        <v>324</v>
      </c>
      <c r="C238" s="132" t="s">
        <v>325</v>
      </c>
      <c r="D238" s="198" t="s">
        <v>287</v>
      </c>
      <c r="E238" s="134"/>
      <c r="F238" s="199"/>
      <c r="G238" s="148">
        <f>+F238*E238</f>
        <v>0</v>
      </c>
      <c r="H238" s="102"/>
      <c r="I238" s="113"/>
    </row>
    <row r="239" spans="1:9">
      <c r="A239" s="92"/>
      <c r="B239" s="29"/>
      <c r="C239" s="132"/>
      <c r="D239" s="198"/>
      <c r="E239" s="134"/>
      <c r="F239" s="199"/>
      <c r="G239" s="148"/>
      <c r="H239" s="102"/>
      <c r="I239" s="113"/>
    </row>
    <row r="240" spans="1:9" ht="25.5">
      <c r="A240" s="92"/>
      <c r="B240" s="29" t="s">
        <v>381</v>
      </c>
      <c r="C240" s="132" t="s">
        <v>425</v>
      </c>
      <c r="D240" s="198" t="s">
        <v>287</v>
      </c>
      <c r="E240" s="134"/>
      <c r="F240" s="199"/>
      <c r="G240" s="148">
        <f>+F240*E240</f>
        <v>0</v>
      </c>
      <c r="H240" s="102"/>
      <c r="I240" s="113"/>
    </row>
    <row r="241" spans="1:9">
      <c r="A241" s="92"/>
      <c r="B241" s="29"/>
      <c r="C241" s="132"/>
      <c r="D241" s="133"/>
      <c r="E241" s="134"/>
      <c r="F241" s="135"/>
      <c r="G241" s="136"/>
      <c r="H241" s="102"/>
      <c r="I241" s="113"/>
    </row>
    <row r="242" spans="1:9" ht="25.5">
      <c r="A242" s="92"/>
      <c r="B242" s="29" t="s">
        <v>370</v>
      </c>
      <c r="C242" s="221" t="s">
        <v>371</v>
      </c>
      <c r="D242" s="200" t="s">
        <v>199</v>
      </c>
      <c r="E242" s="134"/>
      <c r="F242" s="199"/>
      <c r="G242" s="136">
        <f>+F242*E242</f>
        <v>0</v>
      </c>
      <c r="H242" s="102"/>
      <c r="I242" s="113"/>
    </row>
    <row r="243" spans="1:9">
      <c r="A243" s="92"/>
      <c r="B243" s="29"/>
      <c r="C243" s="115"/>
      <c r="D243" s="200"/>
      <c r="E243" s="134"/>
      <c r="F243" s="199"/>
      <c r="G243" s="136"/>
      <c r="H243" s="102"/>
      <c r="I243" s="113"/>
    </row>
    <row r="244" spans="1:9">
      <c r="A244" s="92"/>
      <c r="B244" s="29"/>
      <c r="C244" s="104" t="s">
        <v>233</v>
      </c>
      <c r="D244" s="105"/>
      <c r="E244" s="106"/>
      <c r="F244" s="107"/>
      <c r="G244" s="108">
        <f>SUM(G202:G242)</f>
        <v>0</v>
      </c>
      <c r="H244" s="102"/>
      <c r="I244" s="113"/>
    </row>
    <row r="245" spans="1:9">
      <c r="A245" s="92"/>
      <c r="B245" s="29"/>
      <c r="C245" s="115"/>
      <c r="D245" s="41"/>
      <c r="E245" s="131"/>
      <c r="F245" s="137"/>
      <c r="G245" s="89"/>
      <c r="H245" s="102"/>
      <c r="I245" s="113"/>
    </row>
    <row r="246" spans="1:9" ht="24">
      <c r="A246" s="92"/>
      <c r="B246" s="62"/>
      <c r="C246" s="70"/>
      <c r="D246" s="138" t="s">
        <v>177</v>
      </c>
      <c r="E246" s="139" t="s">
        <v>178</v>
      </c>
      <c r="F246" s="140" t="s">
        <v>179</v>
      </c>
      <c r="G246" s="139" t="s">
        <v>180</v>
      </c>
      <c r="H246" s="102"/>
      <c r="I246" s="113"/>
    </row>
    <row r="247" spans="1:9">
      <c r="A247" s="92"/>
      <c r="B247" s="62"/>
      <c r="C247" s="70"/>
      <c r="D247" s="100"/>
      <c r="E247" s="118"/>
      <c r="F247" s="141"/>
      <c r="G247" s="142"/>
      <c r="H247" s="102"/>
      <c r="I247" s="113"/>
    </row>
    <row r="248" spans="1:9">
      <c r="A248" s="41"/>
      <c r="B248" s="74" t="s">
        <v>234</v>
      </c>
      <c r="C248" s="75" t="s">
        <v>235</v>
      </c>
      <c r="D248" s="143"/>
      <c r="E248" s="144"/>
      <c r="F248" s="145"/>
      <c r="G248" s="146"/>
      <c r="H248" s="102"/>
      <c r="I248" s="113"/>
    </row>
    <row r="249" spans="1:9">
      <c r="A249" s="41"/>
      <c r="B249" s="74"/>
      <c r="C249" s="75"/>
      <c r="D249" s="143"/>
      <c r="E249" s="144"/>
      <c r="F249" s="145"/>
      <c r="G249" s="146"/>
      <c r="H249" s="102"/>
      <c r="I249" s="113"/>
    </row>
    <row r="250" spans="1:9">
      <c r="A250" s="92"/>
      <c r="B250" s="29" t="s">
        <v>184</v>
      </c>
      <c r="C250" s="189" t="s">
        <v>326</v>
      </c>
      <c r="D250" s="198" t="s">
        <v>287</v>
      </c>
      <c r="E250" s="134"/>
      <c r="F250" s="199"/>
      <c r="G250" s="148">
        <f>+F250*E250</f>
        <v>0</v>
      </c>
      <c r="H250" s="102"/>
      <c r="I250" s="113"/>
    </row>
    <row r="251" spans="1:9">
      <c r="A251" s="92"/>
      <c r="B251" s="29"/>
      <c r="C251" s="222"/>
      <c r="D251" s="198"/>
      <c r="E251" s="134"/>
      <c r="F251" s="223"/>
      <c r="G251" s="224"/>
      <c r="H251" s="102"/>
      <c r="I251" s="113"/>
    </row>
    <row r="252" spans="1:9">
      <c r="A252" s="92"/>
      <c r="B252" s="29" t="s">
        <v>186</v>
      </c>
      <c r="C252" s="115" t="s">
        <v>327</v>
      </c>
      <c r="D252" s="202" t="s">
        <v>287</v>
      </c>
      <c r="E252" s="118"/>
      <c r="F252" s="147"/>
      <c r="G252" s="148">
        <f>+F252*E252</f>
        <v>0</v>
      </c>
      <c r="H252" s="102"/>
      <c r="I252" s="113"/>
    </row>
    <row r="253" spans="1:9">
      <c r="A253" s="92"/>
      <c r="B253" s="210"/>
      <c r="C253" s="99"/>
      <c r="D253" s="202"/>
      <c r="E253" s="118"/>
      <c r="F253" s="147"/>
      <c r="G253" s="148"/>
      <c r="H253" s="102"/>
      <c r="I253" s="113"/>
    </row>
    <row r="254" spans="1:9">
      <c r="A254" s="92"/>
      <c r="B254" s="29" t="s">
        <v>196</v>
      </c>
      <c r="C254" s="115" t="s">
        <v>426</v>
      </c>
      <c r="D254" s="202" t="s">
        <v>287</v>
      </c>
      <c r="E254" s="118"/>
      <c r="F254" s="147"/>
      <c r="G254" s="148">
        <f>+F254*E254</f>
        <v>0</v>
      </c>
      <c r="H254" s="102"/>
      <c r="I254" s="113"/>
    </row>
    <row r="255" spans="1:9">
      <c r="A255" s="92"/>
      <c r="B255" s="29"/>
      <c r="C255" s="115"/>
      <c r="D255" s="202"/>
      <c r="E255" s="118"/>
      <c r="F255" s="147"/>
      <c r="G255" s="148"/>
      <c r="H255" s="102"/>
      <c r="I255" s="113"/>
    </row>
    <row r="256" spans="1:9" ht="89.25">
      <c r="A256" s="92"/>
      <c r="B256" s="29" t="s">
        <v>210</v>
      </c>
      <c r="C256" s="115" t="s">
        <v>328</v>
      </c>
      <c r="D256" s="202" t="s">
        <v>199</v>
      </c>
      <c r="E256" s="118"/>
      <c r="F256" s="147"/>
      <c r="G256" s="148">
        <f>+F256*E256</f>
        <v>0</v>
      </c>
      <c r="H256" s="102"/>
      <c r="I256" s="113"/>
    </row>
    <row r="257" spans="1:9">
      <c r="A257" s="92"/>
      <c r="B257" s="29"/>
      <c r="C257" s="99"/>
      <c r="D257" s="202"/>
      <c r="E257" s="118"/>
      <c r="F257" s="147"/>
      <c r="G257" s="148"/>
      <c r="H257" s="102"/>
      <c r="I257" s="113"/>
    </row>
    <row r="258" spans="1:9" ht="63.75">
      <c r="A258" s="92"/>
      <c r="B258" s="62" t="s">
        <v>213</v>
      </c>
      <c r="C258" s="99" t="s">
        <v>329</v>
      </c>
      <c r="D258" s="100" t="s">
        <v>199</v>
      </c>
      <c r="E258" s="118"/>
      <c r="F258" s="147"/>
      <c r="G258" s="148">
        <f>+F258*E258</f>
        <v>0</v>
      </c>
      <c r="H258" s="102"/>
      <c r="I258" s="113"/>
    </row>
    <row r="259" spans="1:9">
      <c r="A259" s="92"/>
      <c r="B259" s="62"/>
      <c r="C259" s="99"/>
      <c r="D259" s="100"/>
      <c r="E259" s="118"/>
      <c r="F259" s="147"/>
      <c r="G259" s="148"/>
      <c r="H259" s="102"/>
      <c r="I259" s="113"/>
    </row>
    <row r="260" spans="1:9" ht="51">
      <c r="A260" s="92"/>
      <c r="B260" s="62" t="s">
        <v>217</v>
      </c>
      <c r="C260" s="99" t="s">
        <v>461</v>
      </c>
      <c r="D260" s="100" t="s">
        <v>199</v>
      </c>
      <c r="E260" s="118"/>
      <c r="F260" s="147"/>
      <c r="G260" s="148">
        <f>+F260*E260</f>
        <v>0</v>
      </c>
      <c r="H260" s="102"/>
      <c r="I260" s="113"/>
    </row>
    <row r="261" spans="1:9">
      <c r="A261" s="92"/>
      <c r="B261" s="62"/>
      <c r="C261" s="70"/>
      <c r="D261" s="100"/>
      <c r="E261" s="118"/>
      <c r="F261" s="147"/>
      <c r="G261" s="136"/>
      <c r="H261" s="102"/>
      <c r="I261" s="113"/>
    </row>
    <row r="262" spans="1:9" ht="25.5">
      <c r="A262" s="92"/>
      <c r="B262" s="62" t="s">
        <v>236</v>
      </c>
      <c r="C262" s="99" t="s">
        <v>237</v>
      </c>
      <c r="D262" s="100" t="s">
        <v>199</v>
      </c>
      <c r="E262" s="118"/>
      <c r="F262" s="147"/>
      <c r="G262" s="148">
        <f>+F262*E262</f>
        <v>0</v>
      </c>
      <c r="H262" s="102"/>
      <c r="I262" s="113"/>
    </row>
    <row r="263" spans="1:9">
      <c r="A263" s="92"/>
      <c r="B263" s="62"/>
      <c r="C263" s="70"/>
      <c r="D263" s="119"/>
      <c r="E263" s="149"/>
      <c r="F263" s="119"/>
      <c r="G263" s="150"/>
      <c r="H263" s="102"/>
      <c r="I263" s="113"/>
    </row>
    <row r="264" spans="1:9" ht="25.5">
      <c r="A264" s="102"/>
      <c r="B264" s="151"/>
      <c r="C264" s="104" t="s">
        <v>389</v>
      </c>
      <c r="D264" s="105"/>
      <c r="E264" s="106"/>
      <c r="F264" s="107"/>
      <c r="G264" s="108">
        <f>SUM(G250:G263)</f>
        <v>0</v>
      </c>
      <c r="H264" s="102"/>
      <c r="I264" s="113"/>
    </row>
    <row r="265" spans="1:9">
      <c r="D265" s="152"/>
      <c r="E265" s="152"/>
      <c r="F265" s="152"/>
      <c r="G265" s="152"/>
    </row>
  </sheetData>
  <sheetProtection selectLockedCells="1" selectUnlockedCells="1"/>
  <mergeCells count="11">
    <mergeCell ref="C9:I9"/>
    <mergeCell ref="F11:G11"/>
    <mergeCell ref="F13:G13"/>
    <mergeCell ref="F14:G14"/>
    <mergeCell ref="F15:G15"/>
    <mergeCell ref="D17:G17"/>
    <mergeCell ref="E1:G1"/>
    <mergeCell ref="E2:G2"/>
    <mergeCell ref="F3:G3"/>
    <mergeCell ref="E5:G5"/>
    <mergeCell ref="C6:G6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view="pageBreakPreview" zoomScale="60" zoomScaleNormal="100" workbookViewId="0">
      <selection activeCell="T221" sqref="T221"/>
    </sheetView>
  </sheetViews>
  <sheetFormatPr defaultRowHeight="12.75"/>
  <cols>
    <col min="1" max="1" width="5.28515625" customWidth="1"/>
    <col min="2" max="2" width="2.42578125" customWidth="1"/>
    <col min="3" max="3" width="40.42578125" customWidth="1"/>
    <col min="4" max="4" width="5.85546875" customWidth="1"/>
    <col min="5" max="5" width="6.5703125" customWidth="1"/>
    <col min="6" max="6" width="12" style="260" customWidth="1"/>
    <col min="7" max="7" width="16.140625" customWidth="1"/>
  </cols>
  <sheetData>
    <row r="1" spans="1:9" ht="12.75" customHeight="1">
      <c r="H1" s="40"/>
      <c r="I1" s="40"/>
    </row>
    <row r="2" spans="1:9" ht="27.75" customHeight="1">
      <c r="C2" s="34" t="s">
        <v>164</v>
      </c>
      <c r="H2" s="40"/>
      <c r="I2" s="40"/>
    </row>
    <row r="3" spans="1:9" ht="24" customHeight="1">
      <c r="C3" s="22" t="s">
        <v>462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160</v>
      </c>
      <c r="H5" s="40"/>
      <c r="I5" s="40"/>
    </row>
    <row r="6" spans="1:9" ht="14.1" customHeight="1">
      <c r="H6" s="40"/>
      <c r="I6" s="40"/>
    </row>
    <row r="7" spans="1:9" ht="25.5">
      <c r="A7" s="28"/>
      <c r="B7" s="35"/>
      <c r="C7" s="94" t="s">
        <v>510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G40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G49+G69+G76+G102+G120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G170+G185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$G$195</f>
        <v>0</v>
      </c>
      <c r="G16" s="284"/>
      <c r="H16" s="41"/>
      <c r="I16" s="41"/>
    </row>
    <row r="17" spans="1:9" ht="12.75" customHeight="1">
      <c r="A17" s="28"/>
      <c r="B17" s="35"/>
      <c r="C17" s="57" t="s">
        <v>463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6.45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5.6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5.9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7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8.15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8.450000000000003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4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52.9" customHeight="1">
      <c r="A33" s="92"/>
      <c r="B33" s="62" t="s">
        <v>184</v>
      </c>
      <c r="C33" s="94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99"/>
      <c r="D34" s="100"/>
      <c r="E34" s="96"/>
      <c r="F34" s="97"/>
      <c r="G34" s="98"/>
      <c r="H34" s="101"/>
      <c r="I34" s="89"/>
    </row>
    <row r="35" spans="1:9">
      <c r="A35" s="92"/>
      <c r="B35" s="116"/>
      <c r="C35" s="163"/>
      <c r="D35" s="100"/>
      <c r="E35" s="96"/>
      <c r="F35" s="97"/>
      <c r="G35" s="98"/>
      <c r="H35" s="101"/>
      <c r="I35" s="89"/>
    </row>
    <row r="36" spans="1:9" ht="30.6" customHeight="1">
      <c r="A36" s="92"/>
      <c r="B36" s="62" t="s">
        <v>196</v>
      </c>
      <c r="C36" s="99" t="s">
        <v>424</v>
      </c>
      <c r="D36" s="100" t="s">
        <v>208</v>
      </c>
      <c r="E36" s="96">
        <v>14</v>
      </c>
      <c r="F36" s="97"/>
      <c r="G36" s="98">
        <f>+F36*E36</f>
        <v>0</v>
      </c>
      <c r="H36" s="101"/>
      <c r="I36" s="89"/>
    </row>
    <row r="37" spans="1:9">
      <c r="A37" s="92"/>
      <c r="B37" s="62"/>
      <c r="C37" s="163"/>
      <c r="D37" s="100"/>
      <c r="E37" s="96"/>
      <c r="F37" s="97"/>
      <c r="G37" s="98"/>
      <c r="H37" s="101"/>
      <c r="I37" s="89"/>
    </row>
    <row r="38" spans="1:9" ht="28.9" customHeight="1">
      <c r="A38" s="92"/>
      <c r="B38" s="62" t="s">
        <v>210</v>
      </c>
      <c r="C38" s="99" t="s">
        <v>464</v>
      </c>
      <c r="D38" s="100" t="s">
        <v>208</v>
      </c>
      <c r="E38" s="96">
        <v>3.8</v>
      </c>
      <c r="F38" s="97"/>
      <c r="G38" s="98">
        <f>+F38*E38</f>
        <v>0</v>
      </c>
      <c r="H38" s="101"/>
      <c r="I38" s="89"/>
    </row>
    <row r="39" spans="1:9">
      <c r="A39" s="92"/>
      <c r="B39" s="62"/>
      <c r="C39" s="70"/>
      <c r="D39" s="119"/>
      <c r="E39" s="120"/>
      <c r="F39" s="154"/>
      <c r="G39" s="155"/>
      <c r="H39" s="101"/>
      <c r="I39" s="89"/>
    </row>
    <row r="40" spans="1:9">
      <c r="A40" s="102"/>
      <c r="B40" s="103"/>
      <c r="C40" s="104" t="s">
        <v>200</v>
      </c>
      <c r="D40" s="105"/>
      <c r="E40" s="106"/>
      <c r="F40" s="107"/>
      <c r="G40" s="108">
        <f>SUM(G33:G39)</f>
        <v>0</v>
      </c>
      <c r="H40" s="101"/>
      <c r="I40" s="89"/>
    </row>
    <row r="41" spans="1:9">
      <c r="A41" s="92"/>
      <c r="B41" s="74"/>
      <c r="C41" s="99"/>
      <c r="D41" s="71"/>
      <c r="E41" s="72"/>
      <c r="F41" s="93"/>
      <c r="G41" s="73"/>
      <c r="H41" s="101"/>
      <c r="I41" s="89"/>
    </row>
    <row r="42" spans="1:9" ht="15.75">
      <c r="A42" s="68" t="s">
        <v>170</v>
      </c>
      <c r="B42" s="69" t="s">
        <v>202</v>
      </c>
      <c r="C42" s="69"/>
      <c r="D42" s="69"/>
      <c r="E42" s="69"/>
      <c r="F42" s="261"/>
      <c r="G42" s="69"/>
      <c r="H42" s="69"/>
      <c r="I42" s="69"/>
    </row>
    <row r="43" spans="1:9" ht="24">
      <c r="A43" s="92"/>
      <c r="B43" s="62"/>
      <c r="C43" s="70"/>
      <c r="D43" s="109" t="s">
        <v>177</v>
      </c>
      <c r="E43" s="110" t="s">
        <v>178</v>
      </c>
      <c r="F43" s="111" t="s">
        <v>179</v>
      </c>
      <c r="G43" s="110" t="s">
        <v>180</v>
      </c>
      <c r="H43" s="72"/>
      <c r="I43" s="113"/>
    </row>
    <row r="44" spans="1:9">
      <c r="A44" s="41"/>
      <c r="B44" s="74" t="s">
        <v>288</v>
      </c>
      <c r="C44" s="75" t="s">
        <v>289</v>
      </c>
      <c r="D44" s="157"/>
      <c r="E44" s="77"/>
      <c r="F44" s="76"/>
      <c r="G44" s="125"/>
      <c r="H44" s="72"/>
      <c r="I44" s="89"/>
    </row>
    <row r="45" spans="1:9">
      <c r="A45" s="92"/>
      <c r="B45" s="116"/>
      <c r="C45" s="163"/>
      <c r="D45" s="100"/>
      <c r="E45" s="134"/>
      <c r="F45" s="208"/>
      <c r="G45" s="209"/>
      <c r="H45" s="102"/>
      <c r="I45" s="113"/>
    </row>
    <row r="46" spans="1:9" ht="23.85" customHeight="1">
      <c r="A46" s="92"/>
      <c r="B46" s="29" t="s">
        <v>217</v>
      </c>
      <c r="C46" s="115" t="s">
        <v>395</v>
      </c>
      <c r="D46" s="100"/>
      <c r="E46" s="118"/>
      <c r="F46" s="97"/>
      <c r="G46" s="98"/>
      <c r="H46" s="102"/>
      <c r="I46" s="113"/>
    </row>
    <row r="47" spans="1:9">
      <c r="A47" s="92"/>
      <c r="B47" s="116" t="s">
        <v>223</v>
      </c>
      <c r="C47" s="163" t="s">
        <v>180</v>
      </c>
      <c r="D47" s="100" t="s">
        <v>284</v>
      </c>
      <c r="E47" s="134">
        <v>1</v>
      </c>
      <c r="F47" s="208"/>
      <c r="G47" s="209">
        <f>+F47*E47</f>
        <v>0</v>
      </c>
      <c r="H47" s="102"/>
      <c r="I47" s="113"/>
    </row>
    <row r="48" spans="1:9">
      <c r="A48" s="92"/>
      <c r="B48" s="29"/>
      <c r="C48" s="115"/>
      <c r="D48" s="213"/>
      <c r="E48" s="214"/>
      <c r="F48" s="215"/>
      <c r="G48" s="209"/>
      <c r="H48" s="102"/>
      <c r="I48" s="113"/>
    </row>
    <row r="49" spans="1:9">
      <c r="A49" s="92"/>
      <c r="B49" s="62"/>
      <c r="C49" s="104" t="s">
        <v>293</v>
      </c>
      <c r="D49" s="105"/>
      <c r="E49" s="106"/>
      <c r="F49" s="107"/>
      <c r="G49" s="108">
        <f>SUM(G45:G48)</f>
        <v>0</v>
      </c>
      <c r="H49" s="102"/>
      <c r="I49" s="113"/>
    </row>
    <row r="50" spans="1:9">
      <c r="A50" s="92"/>
      <c r="B50" s="29"/>
      <c r="C50" s="123"/>
      <c r="D50" s="156"/>
      <c r="E50" s="41"/>
      <c r="F50" s="124"/>
      <c r="G50" s="125"/>
      <c r="H50" s="102"/>
      <c r="I50" s="113"/>
    </row>
    <row r="51" spans="1:9" ht="24">
      <c r="A51" s="92"/>
      <c r="B51" s="62"/>
      <c r="C51" s="70"/>
      <c r="D51" s="109" t="s">
        <v>177</v>
      </c>
      <c r="E51" s="110" t="s">
        <v>178</v>
      </c>
      <c r="F51" s="111" t="s">
        <v>179</v>
      </c>
      <c r="G51" s="110" t="s">
        <v>180</v>
      </c>
      <c r="H51" s="101"/>
      <c r="I51" s="89"/>
    </row>
    <row r="52" spans="1:9">
      <c r="A52" s="41"/>
      <c r="B52" s="74" t="s">
        <v>240</v>
      </c>
      <c r="C52" s="75" t="s">
        <v>241</v>
      </c>
      <c r="D52" s="157"/>
      <c r="E52" s="77"/>
      <c r="F52" s="76"/>
      <c r="G52" s="158"/>
      <c r="H52" s="102"/>
      <c r="I52" s="113"/>
    </row>
    <row r="53" spans="1:9">
      <c r="A53" s="92"/>
      <c r="B53" s="62"/>
      <c r="C53" s="70"/>
      <c r="D53" s="71"/>
      <c r="E53" s="72"/>
      <c r="F53" s="93"/>
      <c r="G53" s="125"/>
      <c r="H53" s="101"/>
      <c r="I53" s="89"/>
    </row>
    <row r="54" spans="1:9">
      <c r="A54" s="92"/>
      <c r="B54" s="159"/>
      <c r="C54" s="160" t="s">
        <v>242</v>
      </c>
      <c r="D54" s="71"/>
      <c r="E54" s="72"/>
      <c r="F54" s="93"/>
      <c r="G54" s="125"/>
      <c r="H54" s="101"/>
      <c r="I54" s="89"/>
    </row>
    <row r="55" spans="1:9" ht="31.9" customHeight="1">
      <c r="A55" s="92"/>
      <c r="B55" s="86" t="s">
        <v>184</v>
      </c>
      <c r="C55" s="82" t="s">
        <v>243</v>
      </c>
      <c r="D55" s="71"/>
      <c r="E55" s="72"/>
      <c r="F55" s="93"/>
      <c r="G55" s="125"/>
      <c r="H55" s="161"/>
      <c r="I55" s="162"/>
    </row>
    <row r="56" spans="1:9">
      <c r="A56" s="92"/>
      <c r="B56" s="86" t="s">
        <v>186</v>
      </c>
      <c r="C56" s="87" t="s">
        <v>187</v>
      </c>
      <c r="D56" s="71"/>
      <c r="E56" s="72"/>
      <c r="F56" s="93"/>
      <c r="G56" s="125"/>
      <c r="H56" s="102"/>
      <c r="I56" s="113"/>
    </row>
    <row r="57" spans="1:9" ht="22.9" customHeight="1">
      <c r="A57" s="92"/>
      <c r="B57" s="86" t="s">
        <v>188</v>
      </c>
      <c r="C57" s="82" t="s">
        <v>244</v>
      </c>
      <c r="D57" s="71"/>
      <c r="E57" s="72"/>
      <c r="F57" s="93"/>
      <c r="G57" s="125"/>
      <c r="H57" s="102"/>
      <c r="I57" s="113"/>
    </row>
    <row r="58" spans="1:9" ht="21.6" customHeight="1">
      <c r="A58" s="92"/>
      <c r="B58" s="86" t="s">
        <v>190</v>
      </c>
      <c r="C58" s="82" t="s">
        <v>245</v>
      </c>
      <c r="D58" s="71"/>
      <c r="E58" s="72"/>
      <c r="F58" s="93"/>
      <c r="G58" s="125"/>
      <c r="H58" s="102"/>
      <c r="I58" s="113"/>
    </row>
    <row r="59" spans="1:9" ht="22.9" customHeight="1">
      <c r="A59" s="92"/>
      <c r="B59" s="86" t="s">
        <v>192</v>
      </c>
      <c r="C59" s="82" t="s">
        <v>246</v>
      </c>
      <c r="D59" s="71"/>
      <c r="E59" s="72"/>
      <c r="F59" s="93"/>
      <c r="G59" s="125"/>
      <c r="H59" s="102"/>
      <c r="I59" s="113"/>
    </row>
    <row r="60" spans="1:9" ht="12" customHeight="1">
      <c r="A60" s="92"/>
      <c r="B60" s="86" t="s">
        <v>194</v>
      </c>
      <c r="C60" s="82" t="s">
        <v>247</v>
      </c>
      <c r="D60" s="71"/>
      <c r="E60" s="72"/>
      <c r="F60" s="93"/>
      <c r="G60" s="125"/>
      <c r="H60" s="102"/>
      <c r="I60" s="113"/>
    </row>
    <row r="61" spans="1:9" ht="16.899999999999999" customHeight="1">
      <c r="A61" s="92"/>
      <c r="B61" s="86" t="s">
        <v>248</v>
      </c>
      <c r="C61" s="82" t="s">
        <v>249</v>
      </c>
      <c r="D61" s="71"/>
      <c r="E61" s="72"/>
      <c r="F61" s="93"/>
      <c r="G61" s="125"/>
      <c r="H61" s="102"/>
      <c r="I61" s="113"/>
    </row>
    <row r="62" spans="1:9" ht="36.6" customHeight="1">
      <c r="A62" s="92"/>
      <c r="B62" s="86" t="s">
        <v>250</v>
      </c>
      <c r="C62" s="82" t="s">
        <v>251</v>
      </c>
      <c r="D62" s="71"/>
      <c r="E62" s="72"/>
      <c r="F62" s="93"/>
      <c r="G62" s="125"/>
      <c r="H62" s="102"/>
      <c r="I62" s="113"/>
    </row>
    <row r="63" spans="1:9" ht="18.600000000000001" customHeight="1">
      <c r="A63" s="92"/>
      <c r="B63" s="86" t="s">
        <v>252</v>
      </c>
      <c r="C63" s="82" t="s">
        <v>253</v>
      </c>
      <c r="D63" s="71"/>
      <c r="E63" s="72"/>
      <c r="F63" s="93"/>
      <c r="G63" s="125"/>
      <c r="H63" s="102"/>
      <c r="I63" s="113"/>
    </row>
    <row r="64" spans="1:9" ht="34.15" customHeight="1">
      <c r="A64" s="92"/>
      <c r="B64" s="86" t="s">
        <v>254</v>
      </c>
      <c r="C64" s="82" t="s">
        <v>255</v>
      </c>
      <c r="D64" s="71"/>
      <c r="E64" s="72"/>
      <c r="F64" s="93"/>
      <c r="G64" s="125"/>
      <c r="H64" s="102"/>
      <c r="I64" s="113"/>
    </row>
    <row r="65" spans="1:9" ht="37.35" customHeight="1">
      <c r="A65" s="92"/>
      <c r="B65" s="86" t="s">
        <v>196</v>
      </c>
      <c r="C65" s="82" t="s">
        <v>256</v>
      </c>
      <c r="D65" s="71"/>
      <c r="E65" s="72"/>
      <c r="F65" s="93"/>
      <c r="G65" s="125"/>
      <c r="H65" s="102"/>
      <c r="I65" s="113"/>
    </row>
    <row r="66" spans="1:9">
      <c r="B66" s="74"/>
      <c r="C66" s="163"/>
      <c r="D66" s="100"/>
      <c r="E66" s="118"/>
      <c r="F66" s="147"/>
      <c r="G66" s="148"/>
    </row>
    <row r="67" spans="1:9" ht="49.15" customHeight="1">
      <c r="B67" s="74" t="s">
        <v>236</v>
      </c>
      <c r="C67" s="163" t="s">
        <v>317</v>
      </c>
      <c r="D67" s="100" t="s">
        <v>199</v>
      </c>
      <c r="E67" s="118">
        <v>2</v>
      </c>
      <c r="F67" s="147"/>
      <c r="G67" s="148">
        <f>+F67*E67</f>
        <v>0</v>
      </c>
    </row>
    <row r="68" spans="1:9">
      <c r="B68" s="74"/>
      <c r="C68" s="99"/>
      <c r="D68" s="164"/>
      <c r="E68" s="164"/>
      <c r="F68" s="263"/>
      <c r="G68" s="166"/>
    </row>
    <row r="69" spans="1:9">
      <c r="A69" s="167"/>
      <c r="B69" s="168"/>
      <c r="C69" s="104" t="s">
        <v>258</v>
      </c>
      <c r="D69" s="105"/>
      <c r="E69" s="106"/>
      <c r="F69" s="107"/>
      <c r="G69" s="170">
        <f>SUM(G66:G67)</f>
        <v>0</v>
      </c>
      <c r="H69" s="167"/>
      <c r="I69" s="167"/>
    </row>
    <row r="70" spans="1:9" ht="15.75">
      <c r="A70" s="92"/>
      <c r="B70" s="86"/>
      <c r="C70" s="82"/>
      <c r="D70" s="225"/>
      <c r="E70" s="72"/>
      <c r="F70" s="93"/>
      <c r="G70" s="125"/>
      <c r="H70" s="112"/>
      <c r="I70" s="112"/>
    </row>
    <row r="71" spans="1:9" ht="24">
      <c r="A71" s="92"/>
      <c r="B71" s="62"/>
      <c r="C71" s="70"/>
      <c r="D71" s="109" t="s">
        <v>177</v>
      </c>
      <c r="E71" s="110" t="s">
        <v>178</v>
      </c>
      <c r="F71" s="111" t="s">
        <v>179</v>
      </c>
      <c r="G71" s="110" t="s">
        <v>180</v>
      </c>
      <c r="H71" s="102"/>
      <c r="I71" s="113"/>
    </row>
    <row r="72" spans="1:9">
      <c r="A72" s="92"/>
      <c r="B72" s="74" t="s">
        <v>335</v>
      </c>
      <c r="C72" s="75" t="s">
        <v>336</v>
      </c>
      <c r="D72" s="226"/>
      <c r="E72" s="172"/>
      <c r="F72" s="173"/>
      <c r="G72" s="172"/>
      <c r="H72" s="102"/>
      <c r="I72" s="113"/>
    </row>
    <row r="73" spans="1:9" ht="102">
      <c r="A73" s="92"/>
      <c r="B73" s="62" t="s">
        <v>184</v>
      </c>
      <c r="C73" s="115" t="s">
        <v>337</v>
      </c>
      <c r="D73" s="166"/>
      <c r="E73" s="166"/>
      <c r="F73" s="270"/>
      <c r="G73" s="166"/>
      <c r="H73" s="102"/>
      <c r="I73" s="113"/>
    </row>
    <row r="74" spans="1:9" ht="25.5">
      <c r="A74" s="92"/>
      <c r="B74" s="62"/>
      <c r="C74" s="115" t="s">
        <v>338</v>
      </c>
      <c r="D74" s="100" t="s">
        <v>208</v>
      </c>
      <c r="E74" s="118">
        <v>1</v>
      </c>
      <c r="F74" s="97"/>
      <c r="G74" s="136">
        <f>+F74*E74</f>
        <v>0</v>
      </c>
      <c r="H74" s="102"/>
      <c r="I74" s="113"/>
    </row>
    <row r="75" spans="1:9">
      <c r="A75" s="92"/>
      <c r="B75" s="62"/>
      <c r="C75" s="227"/>
      <c r="D75" s="119"/>
      <c r="E75" s="120"/>
      <c r="F75" s="271"/>
      <c r="G75" s="228"/>
      <c r="H75" s="102"/>
      <c r="I75" s="113"/>
    </row>
    <row r="76" spans="1:9">
      <c r="A76" s="92"/>
      <c r="B76" s="62"/>
      <c r="C76" s="104" t="s">
        <v>339</v>
      </c>
      <c r="D76" s="105"/>
      <c r="E76" s="106"/>
      <c r="F76" s="272"/>
      <c r="G76" s="108">
        <f>SUM(G73:G75)</f>
        <v>0</v>
      </c>
      <c r="H76" s="102"/>
      <c r="I76" s="113"/>
    </row>
    <row r="77" spans="1:9">
      <c r="A77" s="92"/>
      <c r="B77" s="62"/>
      <c r="C77" s="177"/>
      <c r="D77" s="178"/>
      <c r="E77" s="179"/>
      <c r="F77" s="273"/>
      <c r="G77" s="181"/>
      <c r="H77" s="102"/>
      <c r="I77" s="113"/>
    </row>
    <row r="78" spans="1:9" ht="24">
      <c r="A78" s="92"/>
      <c r="B78" s="29"/>
      <c r="C78" s="123"/>
      <c r="D78" s="109" t="s">
        <v>177</v>
      </c>
      <c r="E78" s="110" t="s">
        <v>178</v>
      </c>
      <c r="F78" s="111" t="s">
        <v>179</v>
      </c>
      <c r="G78" s="110" t="s">
        <v>180</v>
      </c>
      <c r="H78" s="102"/>
      <c r="I78" s="113"/>
    </row>
    <row r="79" spans="1:9">
      <c r="A79" s="92"/>
      <c r="B79" s="29" t="s">
        <v>261</v>
      </c>
      <c r="C79" s="75" t="s">
        <v>262</v>
      </c>
      <c r="D79" s="124"/>
      <c r="E79" s="41"/>
      <c r="F79" s="124"/>
      <c r="G79" s="125"/>
      <c r="H79" s="102"/>
      <c r="I79" s="113"/>
    </row>
    <row r="80" spans="1:9">
      <c r="A80" s="92"/>
      <c r="B80" s="29"/>
      <c r="C80" s="75"/>
      <c r="D80" s="124"/>
      <c r="E80" s="41"/>
      <c r="F80" s="124"/>
      <c r="G80" s="125"/>
      <c r="H80" s="102"/>
      <c r="I80" s="113"/>
    </row>
    <row r="81" spans="1:9">
      <c r="A81" s="182"/>
      <c r="B81" s="183"/>
      <c r="C81" s="184" t="s">
        <v>242</v>
      </c>
      <c r="D81" s="171"/>
      <c r="E81" s="172"/>
      <c r="F81" s="173"/>
      <c r="G81" s="172"/>
      <c r="H81" s="185"/>
      <c r="I81" s="182"/>
    </row>
    <row r="82" spans="1:9" ht="33.75">
      <c r="A82" s="182"/>
      <c r="B82" s="186" t="s">
        <v>184</v>
      </c>
      <c r="C82" s="187" t="s">
        <v>379</v>
      </c>
      <c r="D82" s="71"/>
      <c r="E82" s="72"/>
      <c r="F82" s="93"/>
      <c r="G82" s="125"/>
      <c r="H82" s="185"/>
      <c r="I82" s="182"/>
    </row>
    <row r="83" spans="1:9">
      <c r="A83" s="182"/>
      <c r="B83" s="186" t="s">
        <v>186</v>
      </c>
      <c r="C83" s="187" t="s">
        <v>264</v>
      </c>
      <c r="D83" s="71"/>
      <c r="E83" s="72"/>
      <c r="F83" s="93"/>
      <c r="G83" s="125"/>
      <c r="H83" s="185"/>
      <c r="I83" s="182"/>
    </row>
    <row r="84" spans="1:9">
      <c r="A84" s="182"/>
      <c r="B84" s="186" t="s">
        <v>188</v>
      </c>
      <c r="C84" s="187" t="s">
        <v>265</v>
      </c>
      <c r="D84" s="71"/>
      <c r="E84" s="72"/>
      <c r="F84" s="93"/>
      <c r="G84" s="125"/>
      <c r="H84" s="185"/>
      <c r="I84" s="182"/>
    </row>
    <row r="85" spans="1:9">
      <c r="A85" s="182"/>
      <c r="B85" s="186" t="s">
        <v>190</v>
      </c>
      <c r="C85" s="187" t="s">
        <v>249</v>
      </c>
      <c r="D85" s="71"/>
      <c r="E85" s="72"/>
      <c r="F85" s="93"/>
      <c r="G85" s="125"/>
      <c r="H85" s="185"/>
      <c r="I85" s="182"/>
    </row>
    <row r="86" spans="1:9" ht="45">
      <c r="A86" s="182"/>
      <c r="B86" s="186" t="s">
        <v>192</v>
      </c>
      <c r="C86" s="187" t="s">
        <v>251</v>
      </c>
      <c r="D86" s="71"/>
      <c r="E86" s="72"/>
      <c r="F86" s="93"/>
      <c r="G86" s="125"/>
      <c r="H86" s="185"/>
      <c r="I86" s="182"/>
    </row>
    <row r="87" spans="1:9">
      <c r="A87" s="182"/>
      <c r="B87" s="182"/>
      <c r="C87" s="182"/>
      <c r="D87" s="71"/>
      <c r="E87" s="72"/>
      <c r="F87" s="93"/>
      <c r="G87" s="125"/>
      <c r="H87" s="185"/>
      <c r="I87" s="182"/>
    </row>
    <row r="88" spans="1:9" ht="13.5">
      <c r="A88" s="182"/>
      <c r="B88" s="183"/>
      <c r="C88" s="230" t="s">
        <v>340</v>
      </c>
      <c r="D88" s="71"/>
      <c r="E88" s="72"/>
      <c r="F88" s="93"/>
      <c r="G88" s="125"/>
      <c r="H88" s="185"/>
      <c r="I88" s="182"/>
    </row>
    <row r="89" spans="1:9" ht="102">
      <c r="A89" s="182"/>
      <c r="B89" s="193" t="s">
        <v>184</v>
      </c>
      <c r="C89" s="189" t="s">
        <v>341</v>
      </c>
      <c r="D89" s="71"/>
      <c r="E89" s="72"/>
      <c r="F89" s="97"/>
      <c r="G89" s="113"/>
      <c r="H89" s="182"/>
      <c r="I89" s="182"/>
    </row>
    <row r="90" spans="1:9" ht="102">
      <c r="A90" s="182"/>
      <c r="B90" s="193"/>
      <c r="C90" s="189" t="s">
        <v>342</v>
      </c>
      <c r="D90" s="190" t="s">
        <v>267</v>
      </c>
      <c r="E90" s="72">
        <v>14</v>
      </c>
      <c r="F90" s="97"/>
      <c r="G90" s="89">
        <f>+F90*E90</f>
        <v>0</v>
      </c>
      <c r="H90" s="182"/>
      <c r="I90" s="182"/>
    </row>
    <row r="91" spans="1:9">
      <c r="A91" s="188"/>
      <c r="B91" s="193"/>
      <c r="C91" s="189"/>
      <c r="D91" s="71"/>
      <c r="E91" s="72"/>
      <c r="F91" s="97"/>
      <c r="G91" s="113"/>
      <c r="H91" s="191"/>
      <c r="I91" s="192"/>
    </row>
    <row r="92" spans="1:9" ht="102">
      <c r="A92" s="188"/>
      <c r="B92" s="183" t="s">
        <v>186</v>
      </c>
      <c r="C92" s="189" t="s">
        <v>343</v>
      </c>
      <c r="D92" s="71" t="s">
        <v>287</v>
      </c>
      <c r="E92" s="72">
        <v>6</v>
      </c>
      <c r="F92" s="97"/>
      <c r="G92" s="113">
        <f>+F92*E92</f>
        <v>0</v>
      </c>
      <c r="H92" s="191"/>
      <c r="I92" s="192"/>
    </row>
    <row r="93" spans="1:9">
      <c r="A93" s="188"/>
      <c r="B93" s="183"/>
      <c r="C93" s="231"/>
      <c r="D93" s="71"/>
      <c r="E93" s="72"/>
      <c r="F93" s="97"/>
      <c r="G93" s="113"/>
      <c r="H93" s="191"/>
      <c r="I93" s="192"/>
    </row>
    <row r="94" spans="1:9" ht="89.25">
      <c r="A94" s="188"/>
      <c r="B94" s="183" t="s">
        <v>196</v>
      </c>
      <c r="C94" s="232" t="s">
        <v>344</v>
      </c>
      <c r="D94" s="71"/>
      <c r="E94" s="72"/>
      <c r="F94" s="97"/>
      <c r="G94" s="113"/>
      <c r="H94" s="191"/>
      <c r="I94" s="192"/>
    </row>
    <row r="95" spans="1:9" ht="102">
      <c r="A95" s="188"/>
      <c r="B95" s="183"/>
      <c r="C95" s="232" t="s">
        <v>380</v>
      </c>
      <c r="D95" s="190" t="s">
        <v>267</v>
      </c>
      <c r="E95" s="72">
        <v>4</v>
      </c>
      <c r="F95" s="97"/>
      <c r="G95" s="89">
        <f>+F95*E95</f>
        <v>0</v>
      </c>
      <c r="H95" s="191"/>
      <c r="I95" s="192"/>
    </row>
    <row r="96" spans="1:9">
      <c r="A96" s="188"/>
      <c r="B96" s="183"/>
      <c r="C96" s="232"/>
      <c r="D96" s="71"/>
      <c r="E96" s="72"/>
      <c r="F96" s="97"/>
      <c r="G96" s="113"/>
      <c r="H96" s="191"/>
      <c r="I96" s="192"/>
    </row>
    <row r="97" spans="1:9" ht="102">
      <c r="A97" s="188"/>
      <c r="B97" s="183"/>
      <c r="C97" s="232" t="s">
        <v>346</v>
      </c>
      <c r="D97" s="71"/>
      <c r="E97" s="72"/>
      <c r="F97" s="97"/>
      <c r="G97" s="113"/>
      <c r="H97" s="191"/>
      <c r="I97" s="192"/>
    </row>
    <row r="98" spans="1:9">
      <c r="A98" s="188"/>
      <c r="B98" s="233" t="s">
        <v>223</v>
      </c>
      <c r="C98" s="234" t="s">
        <v>347</v>
      </c>
      <c r="D98" s="71" t="s">
        <v>287</v>
      </c>
      <c r="E98" s="72">
        <v>4</v>
      </c>
      <c r="F98" s="97"/>
      <c r="G98" s="89">
        <f>+F98*E98</f>
        <v>0</v>
      </c>
      <c r="H98" s="191"/>
      <c r="I98" s="192"/>
    </row>
    <row r="99" spans="1:9">
      <c r="A99" s="188"/>
      <c r="B99" s="233"/>
      <c r="C99" s="234"/>
      <c r="D99" s="71"/>
      <c r="E99" s="72"/>
      <c r="F99" s="97"/>
      <c r="G99" s="89"/>
      <c r="H99" s="191"/>
      <c r="I99" s="192"/>
    </row>
    <row r="100" spans="1:9" ht="89.25">
      <c r="A100" s="188"/>
      <c r="B100" s="183" t="s">
        <v>210</v>
      </c>
      <c r="C100" s="189" t="s">
        <v>348</v>
      </c>
      <c r="D100" s="190" t="s">
        <v>349</v>
      </c>
      <c r="E100" s="72">
        <v>6.5</v>
      </c>
      <c r="F100" s="97"/>
      <c r="G100" s="89">
        <f>+F100*E100</f>
        <v>0</v>
      </c>
      <c r="H100" s="191"/>
      <c r="I100" s="192"/>
    </row>
    <row r="101" spans="1:9">
      <c r="A101" s="182"/>
      <c r="B101" s="193"/>
      <c r="C101" s="189"/>
      <c r="D101" s="71"/>
      <c r="E101" s="72"/>
      <c r="F101" s="162"/>
      <c r="G101" s="89"/>
      <c r="H101" s="182"/>
      <c r="I101" s="182"/>
    </row>
    <row r="102" spans="1:9">
      <c r="A102" s="194"/>
      <c r="B102" s="195"/>
      <c r="C102" s="196" t="s">
        <v>268</v>
      </c>
      <c r="D102" s="105"/>
      <c r="E102" s="106"/>
      <c r="F102" s="107"/>
      <c r="G102" s="122">
        <f>SUM(G89:G101)</f>
        <v>0</v>
      </c>
      <c r="H102" s="191"/>
      <c r="I102" s="191"/>
    </row>
    <row r="103" spans="1:9" ht="15.75">
      <c r="A103" s="92"/>
      <c r="B103" s="86"/>
      <c r="C103" s="82"/>
      <c r="D103" s="171"/>
      <c r="E103" s="172"/>
      <c r="F103" s="173"/>
      <c r="G103" s="174"/>
      <c r="H103" s="112"/>
      <c r="I103" s="112"/>
    </row>
    <row r="104" spans="1:9" ht="24">
      <c r="A104" s="92"/>
      <c r="B104" s="86"/>
      <c r="C104" s="82"/>
      <c r="D104" s="109" t="s">
        <v>177</v>
      </c>
      <c r="E104" s="110" t="s">
        <v>178</v>
      </c>
      <c r="F104" s="111" t="s">
        <v>179</v>
      </c>
      <c r="G104" s="110" t="s">
        <v>180</v>
      </c>
      <c r="H104" s="112"/>
      <c r="I104" s="112"/>
    </row>
    <row r="105" spans="1:9">
      <c r="A105" s="41"/>
      <c r="B105" s="74" t="s">
        <v>203</v>
      </c>
      <c r="C105" s="75" t="s">
        <v>204</v>
      </c>
      <c r="D105" s="76"/>
      <c r="E105" s="77"/>
      <c r="F105" s="76"/>
      <c r="G105" s="78"/>
      <c r="H105" s="102"/>
      <c r="I105" s="113"/>
    </row>
    <row r="106" spans="1:9">
      <c r="A106" s="92"/>
      <c r="B106" s="62"/>
      <c r="C106" s="70"/>
      <c r="D106" s="71"/>
      <c r="E106" s="72"/>
      <c r="F106" s="93"/>
      <c r="G106" s="73"/>
      <c r="H106" s="102"/>
      <c r="I106" s="113"/>
    </row>
    <row r="107" spans="1:9">
      <c r="A107" s="92"/>
      <c r="B107" s="62"/>
      <c r="C107" s="114" t="s">
        <v>205</v>
      </c>
      <c r="D107" s="71"/>
      <c r="E107" s="72"/>
      <c r="F107" s="93"/>
      <c r="G107" s="73"/>
      <c r="H107" s="102"/>
      <c r="I107" s="113"/>
    </row>
    <row r="108" spans="1:9" ht="140.25">
      <c r="A108" s="92"/>
      <c r="B108" s="62" t="s">
        <v>184</v>
      </c>
      <c r="C108" s="115" t="s">
        <v>206</v>
      </c>
      <c r="D108" s="71"/>
      <c r="E108" s="72"/>
      <c r="F108" s="93"/>
      <c r="G108" s="73"/>
      <c r="H108" s="102"/>
      <c r="I108" s="113"/>
    </row>
    <row r="109" spans="1:9">
      <c r="A109" s="92"/>
      <c r="B109" s="116"/>
      <c r="C109" s="117"/>
      <c r="D109" s="100"/>
      <c r="E109" s="118"/>
      <c r="F109" s="97"/>
      <c r="G109" s="98"/>
      <c r="H109" s="102"/>
      <c r="I109" s="113"/>
    </row>
    <row r="110" spans="1:9" ht="63.75">
      <c r="A110" s="92"/>
      <c r="B110" s="62" t="s">
        <v>186</v>
      </c>
      <c r="C110" s="115" t="s">
        <v>207</v>
      </c>
      <c r="D110" s="100" t="s">
        <v>208</v>
      </c>
      <c r="E110" s="118">
        <v>6</v>
      </c>
      <c r="F110" s="97"/>
      <c r="G110" s="98">
        <f>+F110*E110</f>
        <v>0</v>
      </c>
      <c r="H110" s="102"/>
      <c r="I110" s="113"/>
    </row>
    <row r="111" spans="1:9">
      <c r="A111" s="92"/>
      <c r="B111" s="116"/>
      <c r="C111" s="117"/>
      <c r="D111" s="100"/>
      <c r="E111" s="118"/>
      <c r="F111" s="97"/>
      <c r="G111" s="98"/>
      <c r="H111" s="102"/>
      <c r="I111" s="113"/>
    </row>
    <row r="112" spans="1:9" ht="51">
      <c r="A112" s="92"/>
      <c r="B112" s="62" t="s">
        <v>196</v>
      </c>
      <c r="C112" s="115" t="s">
        <v>209</v>
      </c>
      <c r="D112" s="100" t="s">
        <v>208</v>
      </c>
      <c r="E112" s="118">
        <v>4</v>
      </c>
      <c r="F112" s="97"/>
      <c r="G112" s="98">
        <f>+F112*E112</f>
        <v>0</v>
      </c>
      <c r="H112" s="102"/>
      <c r="I112" s="113"/>
    </row>
    <row r="113" spans="1:9">
      <c r="A113" s="92"/>
      <c r="B113" s="62"/>
      <c r="C113" s="115"/>
      <c r="D113" s="100"/>
      <c r="E113" s="118"/>
      <c r="F113" s="97"/>
      <c r="G113" s="98"/>
      <c r="H113" s="102"/>
      <c r="I113" s="113"/>
    </row>
    <row r="114" spans="1:9" ht="25.5">
      <c r="A114" s="92"/>
      <c r="B114" s="62" t="s">
        <v>210</v>
      </c>
      <c r="C114" s="115" t="s">
        <v>211</v>
      </c>
      <c r="D114" s="100" t="s">
        <v>212</v>
      </c>
      <c r="E114" s="118">
        <v>4</v>
      </c>
      <c r="F114" s="97"/>
      <c r="G114" s="98">
        <f>+F114*E114</f>
        <v>0</v>
      </c>
      <c r="H114" s="102"/>
      <c r="I114" s="113"/>
    </row>
    <row r="115" spans="1:9">
      <c r="A115" s="92"/>
      <c r="B115" s="62"/>
      <c r="C115" s="115"/>
      <c r="D115" s="100"/>
      <c r="E115" s="118"/>
      <c r="F115" s="97"/>
      <c r="G115" s="98"/>
      <c r="H115" s="102"/>
      <c r="I115" s="113"/>
    </row>
    <row r="116" spans="1:9" ht="25.5">
      <c r="A116" s="92"/>
      <c r="B116" s="62" t="s">
        <v>213</v>
      </c>
      <c r="C116" s="115" t="s">
        <v>214</v>
      </c>
      <c r="D116" s="100" t="s">
        <v>208</v>
      </c>
      <c r="E116" s="118">
        <v>10</v>
      </c>
      <c r="F116" s="97"/>
      <c r="G116" s="98">
        <f>+F116*E116</f>
        <v>0</v>
      </c>
      <c r="H116" s="102"/>
      <c r="I116" s="113"/>
    </row>
    <row r="117" spans="1:9">
      <c r="A117" s="92"/>
      <c r="B117" s="62"/>
      <c r="C117" s="115"/>
      <c r="D117" s="100"/>
      <c r="E117" s="118"/>
      <c r="F117" s="97"/>
      <c r="G117" s="98"/>
      <c r="H117" s="102"/>
      <c r="I117" s="113"/>
    </row>
    <row r="118" spans="1:9">
      <c r="A118" s="92"/>
      <c r="B118" s="62" t="s">
        <v>217</v>
      </c>
      <c r="C118" s="99" t="s">
        <v>218</v>
      </c>
      <c r="D118" s="100" t="s">
        <v>208</v>
      </c>
      <c r="E118" s="118">
        <v>4</v>
      </c>
      <c r="F118" s="97"/>
      <c r="G118" s="98">
        <f>+F118*E118</f>
        <v>0</v>
      </c>
      <c r="H118" s="102"/>
      <c r="I118" s="113"/>
    </row>
    <row r="119" spans="1:9">
      <c r="A119" s="92"/>
      <c r="B119" s="62"/>
      <c r="C119" s="70"/>
      <c r="D119" s="119"/>
      <c r="E119" s="120"/>
      <c r="F119" s="264"/>
      <c r="G119" s="121"/>
      <c r="H119" s="102"/>
      <c r="I119" s="113"/>
    </row>
    <row r="120" spans="1:9">
      <c r="A120" s="102"/>
      <c r="B120" s="103"/>
      <c r="C120" s="104" t="s">
        <v>219</v>
      </c>
      <c r="D120" s="105"/>
      <c r="E120" s="106"/>
      <c r="F120" s="265"/>
      <c r="G120" s="108">
        <f>SUM(G109:G119)</f>
        <v>0</v>
      </c>
      <c r="H120" s="102"/>
      <c r="I120" s="113"/>
    </row>
    <row r="121" spans="1:9">
      <c r="A121" s="92"/>
      <c r="B121" s="29"/>
      <c r="C121" s="123"/>
      <c r="D121" s="124"/>
      <c r="E121" s="41"/>
      <c r="F121" s="124"/>
      <c r="G121" s="125"/>
      <c r="H121" s="102"/>
      <c r="I121" s="113"/>
    </row>
    <row r="122" spans="1:9">
      <c r="A122" s="92"/>
      <c r="B122" s="29"/>
      <c r="C122" s="123"/>
      <c r="D122" s="124"/>
      <c r="E122" s="41"/>
      <c r="F122" s="124"/>
      <c r="G122" s="125"/>
      <c r="H122" s="102"/>
      <c r="I122" s="113"/>
    </row>
    <row r="123" spans="1:9">
      <c r="A123" s="92"/>
      <c r="B123" s="29"/>
      <c r="C123" s="123"/>
      <c r="D123" s="124"/>
      <c r="E123" s="41"/>
      <c r="F123" s="124"/>
      <c r="G123" s="125"/>
      <c r="H123" s="102"/>
      <c r="I123" s="113"/>
    </row>
    <row r="124" spans="1:9" ht="24">
      <c r="A124" s="92"/>
      <c r="B124" s="29"/>
      <c r="C124" s="123"/>
      <c r="D124" s="109" t="s">
        <v>177</v>
      </c>
      <c r="E124" s="110" t="s">
        <v>178</v>
      </c>
      <c r="F124" s="111" t="s">
        <v>179</v>
      </c>
      <c r="G124" s="110" t="s">
        <v>180</v>
      </c>
      <c r="H124" s="102"/>
      <c r="I124" s="113"/>
    </row>
    <row r="125" spans="1:9" ht="15.75">
      <c r="A125" s="68" t="s">
        <v>172</v>
      </c>
      <c r="B125" s="69" t="s">
        <v>173</v>
      </c>
      <c r="C125" s="69"/>
      <c r="D125" s="69"/>
      <c r="E125" s="69"/>
      <c r="F125" s="261"/>
      <c r="G125" s="69"/>
      <c r="H125" s="69"/>
      <c r="I125" s="69"/>
    </row>
    <row r="126" spans="1:9">
      <c r="A126" s="92"/>
      <c r="B126" s="62"/>
      <c r="C126" s="99"/>
      <c r="D126" s="71"/>
      <c r="E126" s="72"/>
      <c r="F126" s="93"/>
      <c r="G126" s="73"/>
      <c r="H126" s="102"/>
      <c r="I126" s="113"/>
    </row>
    <row r="127" spans="1:9">
      <c r="A127" s="41"/>
      <c r="B127" s="74" t="s">
        <v>203</v>
      </c>
      <c r="C127" s="75" t="s">
        <v>220</v>
      </c>
      <c r="D127" s="76"/>
      <c r="E127" s="77"/>
      <c r="F127" s="76"/>
      <c r="G127" s="78"/>
      <c r="H127" s="102"/>
      <c r="I127" s="113"/>
    </row>
    <row r="128" spans="1:9">
      <c r="A128" s="92"/>
      <c r="B128" s="62"/>
      <c r="C128" s="99"/>
      <c r="D128" s="71"/>
      <c r="E128" s="72"/>
      <c r="F128" s="93"/>
      <c r="G128" s="73"/>
      <c r="H128" s="102"/>
      <c r="I128" s="113"/>
    </row>
    <row r="129" spans="1:9" ht="13.5">
      <c r="A129" s="92"/>
      <c r="B129" s="62"/>
      <c r="C129" s="126" t="s">
        <v>221</v>
      </c>
      <c r="D129" s="71"/>
      <c r="E129" s="72"/>
      <c r="F129" s="93"/>
      <c r="G129" s="73"/>
      <c r="H129" s="102"/>
      <c r="I129" s="113"/>
    </row>
    <row r="130" spans="1:9" ht="22.5">
      <c r="A130" s="92"/>
      <c r="B130" s="127">
        <v>1</v>
      </c>
      <c r="C130" s="128" t="s">
        <v>222</v>
      </c>
      <c r="D130" s="71"/>
      <c r="E130" s="72"/>
      <c r="F130" s="93"/>
      <c r="G130" s="73"/>
      <c r="H130" s="102"/>
      <c r="I130" s="113"/>
    </row>
    <row r="131" spans="1:9">
      <c r="A131" s="92"/>
      <c r="B131" s="127" t="s">
        <v>223</v>
      </c>
      <c r="C131" s="129" t="s">
        <v>224</v>
      </c>
      <c r="D131" s="71"/>
      <c r="E131" s="72"/>
      <c r="F131" s="93"/>
      <c r="G131" s="73"/>
      <c r="H131" s="102"/>
      <c r="I131" s="113"/>
    </row>
    <row r="132" spans="1:9" ht="22.5">
      <c r="A132" s="92"/>
      <c r="B132" s="127" t="s">
        <v>225</v>
      </c>
      <c r="C132" s="130" t="s">
        <v>226</v>
      </c>
      <c r="D132" s="71"/>
      <c r="E132" s="72"/>
      <c r="F132" s="93"/>
      <c r="G132" s="73"/>
      <c r="H132" s="102"/>
      <c r="I132" s="113"/>
    </row>
    <row r="133" spans="1:9" ht="33.75">
      <c r="A133" s="92"/>
      <c r="B133" s="127" t="s">
        <v>227</v>
      </c>
      <c r="C133" s="130" t="s">
        <v>228</v>
      </c>
      <c r="D133" s="71"/>
      <c r="E133" s="72"/>
      <c r="F133" s="93"/>
      <c r="G133" s="73"/>
      <c r="H133" s="102"/>
      <c r="I133" s="113"/>
    </row>
    <row r="134" spans="1:9" ht="56.25">
      <c r="A134" s="92"/>
      <c r="B134" s="127" t="s">
        <v>229</v>
      </c>
      <c r="C134" s="130" t="s">
        <v>230</v>
      </c>
      <c r="D134" s="41"/>
      <c r="E134" s="131"/>
      <c r="F134" s="131"/>
      <c r="G134" s="73"/>
      <c r="H134" s="102"/>
      <c r="I134" s="113"/>
    </row>
    <row r="135" spans="1:9">
      <c r="A135" s="92"/>
      <c r="B135" s="127"/>
      <c r="C135" s="130"/>
      <c r="D135" s="200"/>
      <c r="E135" s="134"/>
      <c r="F135" s="201"/>
      <c r="G135" s="142"/>
      <c r="H135" s="102"/>
      <c r="I135" s="113"/>
    </row>
    <row r="136" spans="1:9" ht="38.25">
      <c r="A136" s="92"/>
      <c r="B136" s="29" t="s">
        <v>184</v>
      </c>
      <c r="C136" s="221" t="s">
        <v>350</v>
      </c>
      <c r="D136" s="200" t="s">
        <v>199</v>
      </c>
      <c r="E136" s="134">
        <v>1</v>
      </c>
      <c r="F136" s="199"/>
      <c r="G136" s="136">
        <f>+F136*E136</f>
        <v>0</v>
      </c>
      <c r="H136" s="102"/>
      <c r="I136" s="113"/>
    </row>
    <row r="137" spans="1:9">
      <c r="A137" s="92"/>
      <c r="B137" s="29"/>
      <c r="C137" s="221"/>
      <c r="D137" s="200"/>
      <c r="E137" s="134"/>
      <c r="F137" s="199"/>
      <c r="G137" s="136"/>
      <c r="H137" s="102"/>
      <c r="I137" s="113"/>
    </row>
    <row r="138" spans="1:9" ht="51">
      <c r="A138" s="92"/>
      <c r="B138" s="29" t="s">
        <v>186</v>
      </c>
      <c r="C138" s="221" t="s">
        <v>351</v>
      </c>
      <c r="D138" s="200" t="s">
        <v>199</v>
      </c>
      <c r="E138" s="134">
        <v>1</v>
      </c>
      <c r="F138" s="199"/>
      <c r="G138" s="136">
        <f>+F138*E138</f>
        <v>0</v>
      </c>
      <c r="H138" s="102"/>
      <c r="I138" s="113"/>
    </row>
    <row r="139" spans="1:9">
      <c r="A139" s="92"/>
      <c r="B139" s="29"/>
      <c r="C139" s="115"/>
      <c r="D139" s="200"/>
      <c r="E139" s="134"/>
      <c r="F139" s="201"/>
      <c r="G139" s="142"/>
      <c r="H139" s="102"/>
      <c r="I139" s="113"/>
    </row>
    <row r="140" spans="1:9" ht="76.5">
      <c r="A140" s="92"/>
      <c r="B140" s="29" t="s">
        <v>196</v>
      </c>
      <c r="C140" s="115" t="s">
        <v>352</v>
      </c>
      <c r="D140" s="200" t="s">
        <v>199</v>
      </c>
      <c r="E140" s="134">
        <v>1</v>
      </c>
      <c r="F140" s="199"/>
      <c r="G140" s="136">
        <f>+F140*E140</f>
        <v>0</v>
      </c>
      <c r="H140" s="102"/>
      <c r="I140" s="113"/>
    </row>
    <row r="141" spans="1:9">
      <c r="A141" s="92"/>
      <c r="B141" s="29"/>
      <c r="C141" s="115"/>
      <c r="D141" s="200"/>
      <c r="E141" s="134"/>
      <c r="F141" s="199"/>
      <c r="G141" s="136"/>
      <c r="H141" s="102"/>
      <c r="I141" s="113"/>
    </row>
    <row r="142" spans="1:9">
      <c r="A142" s="182"/>
      <c r="B142" s="235" t="s">
        <v>210</v>
      </c>
      <c r="C142" s="189" t="s">
        <v>353</v>
      </c>
      <c r="D142" s="41" t="s">
        <v>199</v>
      </c>
      <c r="E142" s="131">
        <v>1</v>
      </c>
      <c r="F142" s="208"/>
      <c r="G142" s="89">
        <f>+F142*E142</f>
        <v>0</v>
      </c>
      <c r="H142" s="194"/>
      <c r="I142" s="236"/>
    </row>
    <row r="143" spans="1:9">
      <c r="A143" s="92"/>
      <c r="B143" s="29"/>
      <c r="C143" s="115"/>
      <c r="D143" s="200"/>
      <c r="E143" s="134"/>
      <c r="F143" s="199"/>
      <c r="G143" s="136"/>
      <c r="H143" s="102"/>
      <c r="I143" s="113"/>
    </row>
    <row r="144" spans="1:9" ht="76.5">
      <c r="A144" s="92"/>
      <c r="B144" s="29" t="s">
        <v>213</v>
      </c>
      <c r="C144" s="221" t="s">
        <v>354</v>
      </c>
      <c r="D144" s="200" t="s">
        <v>199</v>
      </c>
      <c r="E144" s="134">
        <v>1</v>
      </c>
      <c r="F144" s="199"/>
      <c r="G144" s="136">
        <f>+F144*E144</f>
        <v>0</v>
      </c>
      <c r="H144" s="102"/>
      <c r="I144" s="113"/>
    </row>
    <row r="145" spans="1:9">
      <c r="A145" s="92"/>
      <c r="B145" s="29"/>
      <c r="C145" s="115"/>
      <c r="D145" s="200"/>
      <c r="E145" s="134"/>
      <c r="F145" s="199"/>
      <c r="G145" s="136"/>
      <c r="H145" s="102"/>
      <c r="I145" s="113"/>
    </row>
    <row r="146" spans="1:9" ht="13.5">
      <c r="A146" s="92"/>
      <c r="B146" s="29"/>
      <c r="C146" s="237" t="s">
        <v>356</v>
      </c>
      <c r="D146" s="200"/>
      <c r="E146" s="134"/>
      <c r="F146" s="199"/>
      <c r="G146" s="136"/>
      <c r="H146" s="102"/>
      <c r="I146" s="113"/>
    </row>
    <row r="147" spans="1:9" ht="13.5">
      <c r="A147" s="92"/>
      <c r="B147" s="29"/>
      <c r="C147" s="237"/>
      <c r="D147" s="200"/>
      <c r="E147" s="134"/>
      <c r="F147" s="199"/>
      <c r="G147" s="136"/>
      <c r="H147" s="102"/>
      <c r="I147" s="113"/>
    </row>
    <row r="148" spans="1:9" ht="76.5">
      <c r="A148" s="92"/>
      <c r="B148" s="29" t="s">
        <v>236</v>
      </c>
      <c r="C148" s="238" t="s">
        <v>357</v>
      </c>
      <c r="D148" s="200" t="s">
        <v>287</v>
      </c>
      <c r="E148" s="134">
        <v>1</v>
      </c>
      <c r="F148" s="199"/>
      <c r="G148" s="136">
        <f>+F148*E148</f>
        <v>0</v>
      </c>
      <c r="H148" s="102"/>
      <c r="I148" s="113"/>
    </row>
    <row r="149" spans="1:9" ht="13.5">
      <c r="A149" s="92"/>
      <c r="B149" s="29"/>
      <c r="C149" s="237"/>
      <c r="D149" s="200"/>
      <c r="E149" s="134"/>
      <c r="F149" s="199"/>
      <c r="G149" s="136"/>
      <c r="H149" s="102"/>
      <c r="I149" s="113"/>
    </row>
    <row r="150" spans="1:9" ht="89.25">
      <c r="A150" s="92"/>
      <c r="B150" s="29">
        <v>8</v>
      </c>
      <c r="C150" s="115" t="s">
        <v>358</v>
      </c>
      <c r="D150" s="200" t="s">
        <v>199</v>
      </c>
      <c r="E150" s="134">
        <v>1</v>
      </c>
      <c r="F150" s="199"/>
      <c r="G150" s="136">
        <f>+F150*E150</f>
        <v>0</v>
      </c>
      <c r="H150" s="102"/>
      <c r="I150" s="113"/>
    </row>
    <row r="151" spans="1:9">
      <c r="A151" s="92"/>
      <c r="B151" s="210"/>
      <c r="C151" s="239"/>
      <c r="D151" s="133"/>
      <c r="E151" s="134"/>
      <c r="F151" s="199"/>
      <c r="G151" s="136"/>
      <c r="H151" s="102"/>
      <c r="I151" s="113"/>
    </row>
    <row r="152" spans="1:9" ht="102">
      <c r="A152" s="92"/>
      <c r="B152" s="29">
        <v>9</v>
      </c>
      <c r="C152" s="132" t="s">
        <v>359</v>
      </c>
      <c r="D152" s="133" t="s">
        <v>199</v>
      </c>
      <c r="E152" s="134">
        <v>1</v>
      </c>
      <c r="F152" s="199"/>
      <c r="G152" s="136">
        <f>+F152*E152</f>
        <v>0</v>
      </c>
      <c r="H152" s="102"/>
      <c r="I152" s="113"/>
    </row>
    <row r="153" spans="1:9">
      <c r="A153" s="92"/>
      <c r="B153" s="29"/>
      <c r="C153" s="132"/>
      <c r="D153" s="133"/>
      <c r="E153" s="134"/>
      <c r="F153" s="199"/>
      <c r="G153" s="136"/>
      <c r="H153" s="102"/>
      <c r="I153" s="113"/>
    </row>
    <row r="154" spans="1:9" ht="76.5">
      <c r="A154" s="92"/>
      <c r="B154" s="29" t="s">
        <v>360</v>
      </c>
      <c r="C154" s="132" t="s">
        <v>465</v>
      </c>
      <c r="D154" s="198" t="s">
        <v>287</v>
      </c>
      <c r="E154" s="134">
        <v>1</v>
      </c>
      <c r="F154" s="199"/>
      <c r="G154" s="148">
        <f>+F154*E154</f>
        <v>0</v>
      </c>
      <c r="H154" s="102"/>
      <c r="I154" s="113"/>
    </row>
    <row r="155" spans="1:9">
      <c r="A155" s="92"/>
      <c r="B155" s="29"/>
      <c r="C155" s="132"/>
      <c r="D155" s="198"/>
      <c r="E155" s="134"/>
      <c r="F155" s="199"/>
      <c r="G155" s="148"/>
      <c r="H155" s="102"/>
      <c r="I155" s="113"/>
    </row>
    <row r="156" spans="1:9" ht="25.5">
      <c r="A156" s="92"/>
      <c r="B156" s="29" t="s">
        <v>362</v>
      </c>
      <c r="C156" s="132" t="s">
        <v>363</v>
      </c>
      <c r="D156" s="198" t="s">
        <v>287</v>
      </c>
      <c r="E156" s="134">
        <v>1</v>
      </c>
      <c r="F156" s="199"/>
      <c r="G156" s="148">
        <f>+F156*E156</f>
        <v>0</v>
      </c>
      <c r="H156" s="102"/>
      <c r="I156" s="113"/>
    </row>
    <row r="157" spans="1:9">
      <c r="A157" s="92"/>
      <c r="B157" s="29"/>
      <c r="C157" s="132"/>
      <c r="D157" s="198"/>
      <c r="E157" s="134"/>
      <c r="F157" s="199"/>
      <c r="G157" s="148"/>
      <c r="H157" s="102"/>
      <c r="I157" s="113"/>
    </row>
    <row r="158" spans="1:9" ht="25.5">
      <c r="A158" s="92"/>
      <c r="B158" s="29" t="s">
        <v>364</v>
      </c>
      <c r="C158" s="132" t="s">
        <v>365</v>
      </c>
      <c r="D158" s="198" t="s">
        <v>287</v>
      </c>
      <c r="E158" s="134">
        <v>1</v>
      </c>
      <c r="F158" s="199"/>
      <c r="G158" s="148">
        <f>+F158*E158</f>
        <v>0</v>
      </c>
      <c r="H158" s="102"/>
      <c r="I158" s="113"/>
    </row>
    <row r="159" spans="1:9">
      <c r="A159" s="92"/>
      <c r="B159" s="29"/>
      <c r="C159" s="132"/>
      <c r="D159" s="198"/>
      <c r="E159" s="134"/>
      <c r="F159" s="199"/>
      <c r="G159" s="148"/>
      <c r="H159" s="102"/>
      <c r="I159" s="113"/>
    </row>
    <row r="160" spans="1:9" ht="63.75">
      <c r="A160" s="92"/>
      <c r="B160" s="29" t="s">
        <v>366</v>
      </c>
      <c r="C160" s="132" t="s">
        <v>367</v>
      </c>
      <c r="D160" s="133" t="s">
        <v>199</v>
      </c>
      <c r="E160" s="134">
        <v>1</v>
      </c>
      <c r="F160" s="199"/>
      <c r="G160" s="136">
        <f>+F160*E160</f>
        <v>0</v>
      </c>
      <c r="H160" s="102"/>
      <c r="I160" s="113"/>
    </row>
    <row r="161" spans="1:9">
      <c r="A161" s="92"/>
      <c r="B161" s="29"/>
      <c r="C161" s="132"/>
      <c r="D161" s="133"/>
      <c r="E161" s="134"/>
      <c r="F161" s="199"/>
      <c r="G161" s="136"/>
      <c r="H161" s="102"/>
      <c r="I161" s="113"/>
    </row>
    <row r="162" spans="1:9" ht="25.5">
      <c r="A162" s="92"/>
      <c r="B162" s="29" t="s">
        <v>322</v>
      </c>
      <c r="C162" s="132" t="s">
        <v>323</v>
      </c>
      <c r="D162" s="133" t="s">
        <v>199</v>
      </c>
      <c r="E162" s="134">
        <v>1</v>
      </c>
      <c r="F162" s="199"/>
      <c r="G162" s="136">
        <f>+F162*E162</f>
        <v>0</v>
      </c>
      <c r="H162" s="102"/>
      <c r="I162" s="113"/>
    </row>
    <row r="163" spans="1:9">
      <c r="A163" s="92"/>
      <c r="B163" s="29"/>
      <c r="C163" s="132"/>
      <c r="D163" s="133"/>
      <c r="E163" s="134"/>
      <c r="F163" s="199"/>
      <c r="G163" s="136"/>
      <c r="H163" s="102"/>
      <c r="I163" s="113"/>
    </row>
    <row r="164" spans="1:9" ht="38.25">
      <c r="A164" s="92"/>
      <c r="B164" s="29" t="s">
        <v>368</v>
      </c>
      <c r="C164" s="132" t="s">
        <v>369</v>
      </c>
      <c r="D164" s="133" t="s">
        <v>199</v>
      </c>
      <c r="E164" s="134">
        <v>1</v>
      </c>
      <c r="F164" s="199"/>
      <c r="G164" s="136">
        <f>+F164*E164</f>
        <v>0</v>
      </c>
      <c r="H164" s="102"/>
      <c r="I164" s="113"/>
    </row>
    <row r="165" spans="1:9">
      <c r="A165" s="92"/>
      <c r="B165" s="29"/>
      <c r="C165" s="132"/>
      <c r="D165" s="133"/>
      <c r="E165" s="134"/>
      <c r="F165" s="199"/>
      <c r="G165" s="136"/>
      <c r="H165" s="102"/>
      <c r="I165" s="113"/>
    </row>
    <row r="166" spans="1:9" ht="25.5">
      <c r="A166" s="92"/>
      <c r="B166" s="29" t="s">
        <v>324</v>
      </c>
      <c r="C166" s="132" t="s">
        <v>325</v>
      </c>
      <c r="D166" s="198" t="s">
        <v>287</v>
      </c>
      <c r="E166" s="134">
        <v>1</v>
      </c>
      <c r="F166" s="199"/>
      <c r="G166" s="148">
        <f>+F166*E166</f>
        <v>0</v>
      </c>
      <c r="H166" s="102"/>
      <c r="I166" s="113"/>
    </row>
    <row r="167" spans="1:9">
      <c r="A167" s="92"/>
      <c r="B167" s="29"/>
      <c r="C167" s="132"/>
      <c r="D167" s="133"/>
      <c r="E167" s="134"/>
      <c r="F167" s="199"/>
      <c r="G167" s="136"/>
      <c r="H167" s="102"/>
      <c r="I167" s="113"/>
    </row>
    <row r="168" spans="1:9" ht="25.5">
      <c r="A168" s="92"/>
      <c r="B168" s="29" t="s">
        <v>370</v>
      </c>
      <c r="C168" s="221" t="s">
        <v>371</v>
      </c>
      <c r="D168" s="200" t="s">
        <v>199</v>
      </c>
      <c r="E168" s="134">
        <v>1</v>
      </c>
      <c r="F168" s="199"/>
      <c r="G168" s="136">
        <f>+F168*E168</f>
        <v>0</v>
      </c>
      <c r="H168" s="102"/>
      <c r="I168" s="113"/>
    </row>
    <row r="169" spans="1:9" ht="30" customHeight="1">
      <c r="A169" s="92"/>
      <c r="B169" s="29" t="s">
        <v>372</v>
      </c>
      <c r="C169" s="221" t="s">
        <v>383</v>
      </c>
      <c r="D169" s="200" t="s">
        <v>199</v>
      </c>
      <c r="E169" s="134">
        <v>1</v>
      </c>
      <c r="F169" s="199"/>
      <c r="G169" s="136">
        <f>+F169*E169</f>
        <v>0</v>
      </c>
      <c r="H169" s="102"/>
      <c r="I169" s="113"/>
    </row>
    <row r="170" spans="1:9">
      <c r="A170" s="92"/>
      <c r="B170" s="29"/>
      <c r="C170" s="104" t="s">
        <v>233</v>
      </c>
      <c r="D170" s="105"/>
      <c r="E170" s="106"/>
      <c r="F170" s="107"/>
      <c r="G170" s="108">
        <f>SUM(G136:G168)</f>
        <v>0</v>
      </c>
      <c r="H170" s="102"/>
      <c r="I170" s="113"/>
    </row>
    <row r="171" spans="1:9">
      <c r="A171" s="92"/>
      <c r="B171" s="29"/>
      <c r="C171" s="115"/>
      <c r="D171" s="41"/>
      <c r="E171" s="131"/>
      <c r="F171" s="137"/>
      <c r="G171" s="89"/>
      <c r="H171" s="102"/>
      <c r="I171" s="113"/>
    </row>
    <row r="172" spans="1:9" ht="24">
      <c r="A172" s="92"/>
      <c r="B172" s="62"/>
      <c r="C172" s="70"/>
      <c r="D172" s="138" t="s">
        <v>177</v>
      </c>
      <c r="E172" s="139" t="s">
        <v>178</v>
      </c>
      <c r="F172" s="140" t="s">
        <v>179</v>
      </c>
      <c r="G172" s="139" t="s">
        <v>180</v>
      </c>
      <c r="H172" s="102"/>
      <c r="I172" s="113"/>
    </row>
    <row r="173" spans="1:9">
      <c r="A173" s="92"/>
      <c r="B173" s="62"/>
      <c r="C173" s="70"/>
      <c r="D173" s="100"/>
      <c r="E173" s="118"/>
      <c r="F173" s="141"/>
      <c r="G173" s="142"/>
      <c r="H173" s="102"/>
      <c r="I173" s="113"/>
    </row>
    <row r="174" spans="1:9">
      <c r="A174" s="41"/>
      <c r="B174" s="74" t="s">
        <v>234</v>
      </c>
      <c r="C174" s="75" t="s">
        <v>235</v>
      </c>
      <c r="D174" s="143"/>
      <c r="E174" s="144"/>
      <c r="F174" s="145"/>
      <c r="G174" s="146"/>
      <c r="H174" s="102"/>
      <c r="I174" s="113"/>
    </row>
    <row r="175" spans="1:9">
      <c r="A175" s="41"/>
      <c r="B175" s="74"/>
      <c r="C175" s="75"/>
      <c r="D175" s="143"/>
      <c r="E175" s="144"/>
      <c r="F175" s="145"/>
      <c r="G175" s="146"/>
      <c r="H175" s="102"/>
      <c r="I175" s="113"/>
    </row>
    <row r="176" spans="1:9" ht="25.5">
      <c r="A176" s="92"/>
      <c r="B176" s="29" t="s">
        <v>196</v>
      </c>
      <c r="C176" s="115" t="s">
        <v>466</v>
      </c>
      <c r="D176" s="202" t="s">
        <v>199</v>
      </c>
      <c r="E176" s="118">
        <v>1</v>
      </c>
      <c r="F176" s="147"/>
      <c r="G176" s="148">
        <f>+F176*E176</f>
        <v>0</v>
      </c>
      <c r="H176" s="102"/>
      <c r="I176" s="113"/>
    </row>
    <row r="177" spans="1:9">
      <c r="A177" s="92"/>
      <c r="B177" s="29"/>
      <c r="C177" s="115"/>
      <c r="D177" s="202"/>
      <c r="E177" s="118"/>
      <c r="F177" s="147"/>
      <c r="G177" s="148"/>
      <c r="H177" s="102"/>
      <c r="I177" s="113"/>
    </row>
    <row r="178" spans="1:9" ht="76.5">
      <c r="A178" s="92"/>
      <c r="B178" s="29" t="s">
        <v>210</v>
      </c>
      <c r="C178" s="115" t="s">
        <v>328</v>
      </c>
      <c r="D178" s="202" t="s">
        <v>199</v>
      </c>
      <c r="E178" s="118">
        <v>1</v>
      </c>
      <c r="F178" s="147"/>
      <c r="G178" s="148">
        <f>+F178*E178</f>
        <v>0</v>
      </c>
      <c r="H178" s="102"/>
      <c r="I178" s="113"/>
    </row>
    <row r="179" spans="1:9">
      <c r="A179" s="92"/>
      <c r="B179" s="29"/>
      <c r="C179" s="99"/>
      <c r="D179" s="202"/>
      <c r="E179" s="118"/>
      <c r="F179" s="147"/>
      <c r="G179" s="148"/>
      <c r="H179" s="102"/>
      <c r="I179" s="113"/>
    </row>
    <row r="180" spans="1:9" ht="63.75">
      <c r="A180" s="92"/>
      <c r="B180" s="62" t="s">
        <v>213</v>
      </c>
      <c r="C180" s="99" t="s">
        <v>329</v>
      </c>
      <c r="D180" s="100" t="s">
        <v>199</v>
      </c>
      <c r="E180" s="118">
        <v>1</v>
      </c>
      <c r="F180" s="147"/>
      <c r="G180" s="148">
        <f>+F180*E180</f>
        <v>0</v>
      </c>
      <c r="H180" s="102"/>
      <c r="I180" s="113"/>
    </row>
    <row r="181" spans="1:9">
      <c r="A181" s="92"/>
      <c r="B181" s="62"/>
      <c r="C181" s="99"/>
      <c r="D181" s="100"/>
      <c r="E181" s="118"/>
      <c r="F181" s="147"/>
      <c r="G181" s="148"/>
      <c r="H181" s="102"/>
      <c r="I181" s="113"/>
    </row>
    <row r="182" spans="1:9" ht="38.25">
      <c r="A182" s="92"/>
      <c r="B182" s="62" t="s">
        <v>217</v>
      </c>
      <c r="C182" s="99" t="s">
        <v>467</v>
      </c>
      <c r="D182" s="100" t="s">
        <v>199</v>
      </c>
      <c r="E182" s="118">
        <v>1</v>
      </c>
      <c r="F182" s="147"/>
      <c r="G182" s="148">
        <f>+F182*E182</f>
        <v>0</v>
      </c>
      <c r="H182" s="102"/>
      <c r="I182" s="113"/>
    </row>
    <row r="183" spans="1:9">
      <c r="A183" s="92"/>
      <c r="B183" s="62"/>
      <c r="C183" s="70"/>
      <c r="D183" s="100"/>
      <c r="E183" s="118"/>
      <c r="F183" s="147"/>
      <c r="G183" s="136"/>
      <c r="H183" s="102"/>
      <c r="I183" s="113"/>
    </row>
    <row r="184" spans="1:9">
      <c r="A184" s="92"/>
      <c r="B184" s="62"/>
      <c r="C184" s="70"/>
      <c r="D184" s="119"/>
      <c r="E184" s="149"/>
      <c r="F184" s="119"/>
      <c r="G184" s="150"/>
      <c r="H184" s="102"/>
      <c r="I184" s="113"/>
    </row>
    <row r="185" spans="1:9">
      <c r="A185" s="102"/>
      <c r="B185" s="151"/>
      <c r="C185" s="104" t="s">
        <v>389</v>
      </c>
      <c r="D185" s="105"/>
      <c r="E185" s="106"/>
      <c r="F185" s="107"/>
      <c r="G185" s="108">
        <f>SUM(G176:G184)</f>
        <v>0</v>
      </c>
      <c r="H185" s="102"/>
      <c r="I185" s="113"/>
    </row>
    <row r="186" spans="1:9">
      <c r="D186" s="152"/>
      <c r="E186" s="152"/>
      <c r="F186" s="266"/>
      <c r="G186" s="152"/>
    </row>
    <row r="189" spans="1:9" ht="15.75">
      <c r="A189" s="68" t="s">
        <v>481</v>
      </c>
      <c r="B189" s="69" t="s">
        <v>482</v>
      </c>
      <c r="C189" s="69"/>
    </row>
    <row r="191" spans="1:9" ht="24">
      <c r="D191" s="138" t="s">
        <v>177</v>
      </c>
      <c r="E191" s="139" t="s">
        <v>178</v>
      </c>
      <c r="F191" s="140" t="s">
        <v>179</v>
      </c>
      <c r="G191" s="139" t="s">
        <v>180</v>
      </c>
    </row>
    <row r="193" spans="1:7" ht="25.5">
      <c r="A193" s="92"/>
      <c r="B193" s="62" t="s">
        <v>236</v>
      </c>
      <c r="C193" s="99" t="s">
        <v>237</v>
      </c>
      <c r="D193" s="100" t="s">
        <v>199</v>
      </c>
      <c r="E193" s="118">
        <v>1</v>
      </c>
      <c r="F193" s="147"/>
      <c r="G193" s="148">
        <f>+F193*E193</f>
        <v>0</v>
      </c>
    </row>
    <row r="195" spans="1:7" ht="15">
      <c r="C195" s="104" t="s">
        <v>483</v>
      </c>
      <c r="D195" s="105"/>
      <c r="E195" s="106"/>
      <c r="F195" s="107"/>
      <c r="G195" s="175">
        <f>SUM(G191:G193)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5.42578125" customWidth="1"/>
    <col min="2" max="2" width="2.140625" customWidth="1"/>
    <col min="3" max="3" width="40.28515625" customWidth="1"/>
    <col min="4" max="4" width="6.7109375" customWidth="1"/>
    <col min="5" max="5" width="5.7109375" customWidth="1"/>
    <col min="6" max="6" width="10.5703125" style="260" customWidth="1"/>
    <col min="7" max="7" width="15.7109375" customWidth="1"/>
  </cols>
  <sheetData>
    <row r="1" spans="1:9" ht="12.75" customHeight="1">
      <c r="H1" s="40"/>
      <c r="I1" s="40"/>
    </row>
    <row r="2" spans="1:9" ht="24.75" customHeight="1">
      <c r="C2" s="34" t="s">
        <v>164</v>
      </c>
      <c r="H2" s="40"/>
      <c r="I2" s="40"/>
    </row>
    <row r="3" spans="1:9" ht="27" customHeight="1">
      <c r="C3" s="22" t="s">
        <v>468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161</v>
      </c>
      <c r="H5" s="40"/>
      <c r="I5" s="40"/>
    </row>
    <row r="6" spans="1:9" ht="18.600000000000001" customHeight="1">
      <c r="H6" s="40"/>
      <c r="I6" s="40"/>
    </row>
    <row r="7" spans="1:9" ht="38.25">
      <c r="A7" s="28"/>
      <c r="B7" s="35"/>
      <c r="C7" s="94" t="s">
        <v>511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G41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G50+G71+G80+G108+G124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G171+G186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$G$195</f>
        <v>0</v>
      </c>
      <c r="G16" s="284"/>
      <c r="H16" s="41"/>
      <c r="I16" s="41"/>
    </row>
    <row r="17" spans="1:9" ht="12.75" customHeight="1">
      <c r="A17" s="28"/>
      <c r="B17" s="35"/>
      <c r="C17" s="57" t="s">
        <v>469</v>
      </c>
      <c r="E17" s="153"/>
      <c r="F17" s="153"/>
      <c r="G17" s="153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30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3.9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 ht="22.5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1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4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37.9" customHeight="1">
      <c r="A29" s="80"/>
      <c r="B29" s="81" t="s">
        <v>192</v>
      </c>
      <c r="C29" s="90">
        <v>17.5</v>
      </c>
      <c r="D29" s="83"/>
      <c r="E29" s="84"/>
      <c r="F29" s="83"/>
      <c r="G29" s="85"/>
    </row>
    <row r="30" spans="1:9" ht="34.9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4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8" customHeight="1">
      <c r="A33" s="92"/>
      <c r="B33" s="62" t="s">
        <v>184</v>
      </c>
      <c r="C33" s="267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116"/>
      <c r="C34" s="163"/>
      <c r="D34" s="100"/>
      <c r="E34" s="96"/>
      <c r="F34" s="97"/>
      <c r="G34" s="98"/>
      <c r="H34" s="101"/>
      <c r="I34" s="89"/>
    </row>
    <row r="35" spans="1:9" ht="29.45" customHeight="1">
      <c r="A35" s="92"/>
      <c r="B35" s="62" t="s">
        <v>196</v>
      </c>
      <c r="C35" s="99" t="s">
        <v>377</v>
      </c>
      <c r="D35" s="100" t="s">
        <v>208</v>
      </c>
      <c r="E35" s="96">
        <v>17.5</v>
      </c>
      <c r="F35" s="97"/>
      <c r="G35" s="98">
        <f>+F35*E35</f>
        <v>0</v>
      </c>
      <c r="H35" s="101"/>
      <c r="I35" s="89"/>
    </row>
    <row r="36" spans="1:9">
      <c r="A36" s="92"/>
      <c r="B36" s="62"/>
      <c r="C36" s="163"/>
      <c r="D36" s="100"/>
      <c r="E36" s="96"/>
      <c r="F36" s="97"/>
      <c r="G36" s="98"/>
      <c r="H36" s="101"/>
      <c r="I36" s="89"/>
    </row>
    <row r="37" spans="1:9" ht="36" customHeight="1">
      <c r="A37" s="92"/>
      <c r="B37" s="62" t="s">
        <v>210</v>
      </c>
      <c r="C37" s="99" t="s">
        <v>378</v>
      </c>
      <c r="D37" s="100" t="s">
        <v>208</v>
      </c>
      <c r="E37" s="96">
        <v>4.5999999999999996</v>
      </c>
      <c r="F37" s="97"/>
      <c r="G37" s="98">
        <f>+F37*E37</f>
        <v>0</v>
      </c>
      <c r="H37" s="101"/>
      <c r="I37" s="89"/>
    </row>
    <row r="38" spans="1:9">
      <c r="A38" s="92"/>
      <c r="B38" s="62"/>
      <c r="C38" s="99"/>
      <c r="D38" s="202"/>
      <c r="E38" s="96"/>
      <c r="F38" s="97"/>
      <c r="G38" s="98"/>
      <c r="H38" s="101"/>
      <c r="I38" s="89"/>
    </row>
    <row r="39" spans="1:9" ht="24" customHeight="1">
      <c r="A39" s="92"/>
      <c r="B39" s="62" t="s">
        <v>236</v>
      </c>
      <c r="C39" s="99" t="s">
        <v>391</v>
      </c>
      <c r="D39" s="202" t="s">
        <v>287</v>
      </c>
      <c r="E39" s="96">
        <v>1</v>
      </c>
      <c r="F39" s="97"/>
      <c r="G39" s="98">
        <f>+F39*E39</f>
        <v>0</v>
      </c>
      <c r="H39" s="101"/>
      <c r="I39" s="89"/>
    </row>
    <row r="40" spans="1:9">
      <c r="A40" s="92"/>
      <c r="B40" s="62"/>
      <c r="C40" s="70"/>
      <c r="D40" s="119"/>
      <c r="E40" s="120"/>
      <c r="F40" s="154"/>
      <c r="G40" s="155"/>
      <c r="H40" s="101"/>
      <c r="I40" s="89"/>
    </row>
    <row r="41" spans="1:9">
      <c r="A41" s="102"/>
      <c r="B41" s="103"/>
      <c r="C41" s="104" t="s">
        <v>200</v>
      </c>
      <c r="D41" s="105"/>
      <c r="E41" s="106"/>
      <c r="F41" s="107"/>
      <c r="G41" s="108">
        <f>SUM(G33:G40)</f>
        <v>0</v>
      </c>
      <c r="H41" s="101"/>
      <c r="I41" s="89"/>
    </row>
    <row r="42" spans="1:9">
      <c r="A42" s="92"/>
      <c r="B42" s="74"/>
      <c r="C42" s="99"/>
      <c r="D42" s="71"/>
      <c r="E42" s="72"/>
      <c r="F42" s="93"/>
      <c r="G42" s="73"/>
      <c r="H42" s="101"/>
      <c r="I42" s="89"/>
    </row>
    <row r="43" spans="1:9" ht="15.75">
      <c r="A43" s="68" t="s">
        <v>170</v>
      </c>
      <c r="B43" s="69" t="s">
        <v>202</v>
      </c>
      <c r="C43" s="69"/>
      <c r="D43" s="69"/>
      <c r="E43" s="69"/>
      <c r="F43" s="261"/>
      <c r="G43" s="69"/>
      <c r="H43" s="69"/>
      <c r="I43" s="69"/>
    </row>
    <row r="44" spans="1:9" ht="24">
      <c r="A44" s="92"/>
      <c r="B44" s="62"/>
      <c r="C44" s="70"/>
      <c r="D44" s="109" t="s">
        <v>177</v>
      </c>
      <c r="E44" s="110" t="s">
        <v>178</v>
      </c>
      <c r="F44" s="111" t="s">
        <v>179</v>
      </c>
      <c r="G44" s="110" t="s">
        <v>180</v>
      </c>
      <c r="H44" s="72"/>
      <c r="I44" s="113"/>
    </row>
    <row r="45" spans="1:9">
      <c r="A45" s="41"/>
      <c r="B45" s="74" t="s">
        <v>288</v>
      </c>
      <c r="C45" s="75" t="s">
        <v>289</v>
      </c>
      <c r="D45" s="157"/>
      <c r="E45" s="77"/>
      <c r="F45" s="76"/>
      <c r="G45" s="125"/>
      <c r="H45" s="72"/>
      <c r="I45" s="89"/>
    </row>
    <row r="46" spans="1:9">
      <c r="A46" s="92"/>
      <c r="B46" s="29"/>
      <c r="C46" s="115"/>
      <c r="D46" s="203"/>
      <c r="E46" s="204"/>
      <c r="F46" s="205"/>
      <c r="G46" s="206"/>
      <c r="H46" s="72"/>
      <c r="I46" s="89"/>
    </row>
    <row r="47" spans="1:9" ht="21.6" customHeight="1">
      <c r="A47" s="92"/>
      <c r="B47" s="29" t="s">
        <v>217</v>
      </c>
      <c r="C47" s="115" t="s">
        <v>395</v>
      </c>
      <c r="D47" s="100"/>
      <c r="E47" s="118"/>
      <c r="F47" s="97"/>
      <c r="G47" s="98"/>
      <c r="H47" s="102"/>
      <c r="I47" s="113"/>
    </row>
    <row r="48" spans="1:9">
      <c r="A48" s="92"/>
      <c r="B48" s="116" t="s">
        <v>223</v>
      </c>
      <c r="C48" s="163" t="s">
        <v>180</v>
      </c>
      <c r="D48" s="100" t="s">
        <v>284</v>
      </c>
      <c r="E48" s="134">
        <v>1</v>
      </c>
      <c r="F48" s="208"/>
      <c r="G48" s="209">
        <f>+F48*E48</f>
        <v>0</v>
      </c>
      <c r="H48" s="102"/>
      <c r="I48" s="113"/>
    </row>
    <row r="49" spans="1:9">
      <c r="A49" s="92"/>
      <c r="B49" s="29"/>
      <c r="C49" s="115"/>
      <c r="D49" s="213"/>
      <c r="E49" s="214"/>
      <c r="F49" s="215"/>
      <c r="G49" s="209"/>
      <c r="H49" s="102"/>
      <c r="I49" s="113"/>
    </row>
    <row r="50" spans="1:9">
      <c r="A50" s="92"/>
      <c r="B50" s="62"/>
      <c r="C50" s="104" t="s">
        <v>293</v>
      </c>
      <c r="D50" s="105"/>
      <c r="E50" s="106"/>
      <c r="F50" s="107"/>
      <c r="G50" s="108">
        <f>SUM(G47:G49)</f>
        <v>0</v>
      </c>
      <c r="H50" s="102"/>
      <c r="I50" s="113"/>
    </row>
    <row r="51" spans="1:9">
      <c r="A51" s="92"/>
      <c r="B51" s="29"/>
      <c r="C51" s="123"/>
      <c r="D51" s="156"/>
      <c r="E51" s="41"/>
      <c r="F51" s="124"/>
      <c r="G51" s="125"/>
      <c r="H51" s="102"/>
      <c r="I51" s="113"/>
    </row>
    <row r="52" spans="1:9" ht="24">
      <c r="A52" s="92"/>
      <c r="B52" s="62"/>
      <c r="C52" s="70"/>
      <c r="D52" s="109" t="s">
        <v>177</v>
      </c>
      <c r="E52" s="110" t="s">
        <v>178</v>
      </c>
      <c r="F52" s="111" t="s">
        <v>179</v>
      </c>
      <c r="G52" s="110" t="s">
        <v>180</v>
      </c>
      <c r="H52" s="101"/>
      <c r="I52" s="89"/>
    </row>
    <row r="53" spans="1:9">
      <c r="A53" s="41"/>
      <c r="B53" s="74" t="s">
        <v>240</v>
      </c>
      <c r="C53" s="75" t="s">
        <v>241</v>
      </c>
      <c r="D53" s="157"/>
      <c r="E53" s="77"/>
      <c r="F53" s="76"/>
      <c r="G53" s="158"/>
      <c r="H53" s="102"/>
      <c r="I53" s="113"/>
    </row>
    <row r="54" spans="1:9">
      <c r="A54" s="92"/>
      <c r="B54" s="62"/>
      <c r="C54" s="70"/>
      <c r="D54" s="71"/>
      <c r="E54" s="72"/>
      <c r="F54" s="93"/>
      <c r="G54" s="125"/>
      <c r="H54" s="101"/>
      <c r="I54" s="89"/>
    </row>
    <row r="55" spans="1:9">
      <c r="A55" s="92"/>
      <c r="B55" s="159"/>
      <c r="C55" s="160" t="s">
        <v>242</v>
      </c>
      <c r="D55" s="71"/>
      <c r="E55" s="72"/>
      <c r="F55" s="93"/>
      <c r="G55" s="125"/>
      <c r="H55" s="101"/>
      <c r="I55" s="89"/>
    </row>
    <row r="56" spans="1:9" ht="33.75">
      <c r="A56" s="92"/>
      <c r="B56" s="86" t="s">
        <v>184</v>
      </c>
      <c r="C56" s="82" t="s">
        <v>243</v>
      </c>
      <c r="D56" s="71"/>
      <c r="E56" s="72"/>
      <c r="F56" s="93"/>
      <c r="G56" s="125"/>
      <c r="H56" s="161"/>
      <c r="I56" s="162"/>
    </row>
    <row r="57" spans="1:9" ht="22.5">
      <c r="A57" s="92"/>
      <c r="B57" s="86" t="s">
        <v>186</v>
      </c>
      <c r="C57" s="87" t="s">
        <v>187</v>
      </c>
      <c r="D57" s="71"/>
      <c r="E57" s="72"/>
      <c r="F57" s="93"/>
      <c r="G57" s="125"/>
      <c r="H57" s="102"/>
      <c r="I57" s="113"/>
    </row>
    <row r="58" spans="1:9" ht="22.5">
      <c r="A58" s="92"/>
      <c r="B58" s="86" t="s">
        <v>188</v>
      </c>
      <c r="C58" s="82" t="s">
        <v>244</v>
      </c>
      <c r="D58" s="71"/>
      <c r="E58" s="72"/>
      <c r="F58" s="93"/>
      <c r="G58" s="125"/>
      <c r="H58" s="102"/>
      <c r="I58" s="113"/>
    </row>
    <row r="59" spans="1:9">
      <c r="A59" s="92"/>
      <c r="B59" s="86" t="s">
        <v>190</v>
      </c>
      <c r="C59" s="82" t="s">
        <v>245</v>
      </c>
      <c r="D59" s="71"/>
      <c r="E59" s="72"/>
      <c r="F59" s="93"/>
      <c r="G59" s="125"/>
      <c r="H59" s="102"/>
      <c r="I59" s="113"/>
    </row>
    <row r="60" spans="1:9">
      <c r="A60" s="92"/>
      <c r="B60" s="86" t="s">
        <v>192</v>
      </c>
      <c r="C60" s="82" t="s">
        <v>246</v>
      </c>
      <c r="D60" s="71"/>
      <c r="E60" s="72"/>
      <c r="F60" s="93"/>
      <c r="G60" s="125"/>
      <c r="H60" s="102"/>
      <c r="I60" s="113"/>
    </row>
    <row r="61" spans="1:9">
      <c r="A61" s="92"/>
      <c r="B61" s="86" t="s">
        <v>194</v>
      </c>
      <c r="C61" s="82" t="s">
        <v>247</v>
      </c>
      <c r="D61" s="71"/>
      <c r="E61" s="72"/>
      <c r="F61" s="93"/>
      <c r="G61" s="125"/>
      <c r="H61" s="102"/>
      <c r="I61" s="113"/>
    </row>
    <row r="62" spans="1:9">
      <c r="A62" s="92"/>
      <c r="B62" s="86" t="s">
        <v>248</v>
      </c>
      <c r="C62" s="82" t="s">
        <v>249</v>
      </c>
      <c r="D62" s="71"/>
      <c r="E62" s="72"/>
      <c r="F62" s="93"/>
      <c r="G62" s="125"/>
      <c r="H62" s="102"/>
      <c r="I62" s="113"/>
    </row>
    <row r="63" spans="1:9" ht="45">
      <c r="A63" s="92"/>
      <c r="B63" s="86" t="s">
        <v>250</v>
      </c>
      <c r="C63" s="82" t="s">
        <v>251</v>
      </c>
      <c r="D63" s="71"/>
      <c r="E63" s="72"/>
      <c r="F63" s="93"/>
      <c r="G63" s="125"/>
      <c r="H63" s="102"/>
      <c r="I63" s="113"/>
    </row>
    <row r="64" spans="1:9" ht="22.5">
      <c r="A64" s="92"/>
      <c r="B64" s="86" t="s">
        <v>252</v>
      </c>
      <c r="C64" s="82" t="s">
        <v>253</v>
      </c>
      <c r="D64" s="71"/>
      <c r="E64" s="72"/>
      <c r="F64" s="93"/>
      <c r="G64" s="125"/>
      <c r="H64" s="102"/>
      <c r="I64" s="113"/>
    </row>
    <row r="65" spans="1:9" ht="33.75">
      <c r="A65" s="92"/>
      <c r="B65" s="86" t="s">
        <v>254</v>
      </c>
      <c r="C65" s="82" t="s">
        <v>255</v>
      </c>
      <c r="D65" s="71"/>
      <c r="E65" s="72"/>
      <c r="F65" s="93"/>
      <c r="G65" s="125"/>
      <c r="H65" s="102"/>
      <c r="I65" s="113"/>
    </row>
    <row r="66" spans="1:9" ht="33.75">
      <c r="A66" s="92"/>
      <c r="B66" s="86" t="s">
        <v>196</v>
      </c>
      <c r="C66" s="82" t="s">
        <v>256</v>
      </c>
      <c r="D66" s="71"/>
      <c r="E66" s="72"/>
      <c r="F66" s="93"/>
      <c r="G66" s="125"/>
      <c r="H66" s="102"/>
      <c r="I66" s="113"/>
    </row>
    <row r="67" spans="1:9" ht="76.5">
      <c r="A67" s="92"/>
      <c r="B67" s="74" t="s">
        <v>396</v>
      </c>
      <c r="C67" s="99" t="s">
        <v>397</v>
      </c>
      <c r="D67" s="100" t="s">
        <v>199</v>
      </c>
      <c r="E67" s="118">
        <v>1</v>
      </c>
      <c r="F67" s="147"/>
      <c r="G67" s="148">
        <f>+F67*E67</f>
        <v>0</v>
      </c>
      <c r="H67" s="102"/>
      <c r="I67" s="113"/>
    </row>
    <row r="68" spans="1:9">
      <c r="B68" s="74"/>
      <c r="C68" s="163"/>
      <c r="D68" s="100"/>
      <c r="E68" s="118"/>
      <c r="F68" s="147"/>
      <c r="G68" s="148"/>
    </row>
    <row r="69" spans="1:9" ht="38.25">
      <c r="B69" s="74" t="s">
        <v>236</v>
      </c>
      <c r="C69" s="163" t="s">
        <v>317</v>
      </c>
      <c r="D69" s="100" t="s">
        <v>199</v>
      </c>
      <c r="E69" s="118">
        <v>4</v>
      </c>
      <c r="F69" s="147"/>
      <c r="G69" s="148">
        <f>+F69*E69</f>
        <v>0</v>
      </c>
    </row>
    <row r="70" spans="1:9">
      <c r="B70" s="74"/>
      <c r="C70" s="99"/>
      <c r="D70" s="164"/>
      <c r="E70" s="164"/>
      <c r="F70" s="263"/>
      <c r="G70" s="166"/>
    </row>
    <row r="71" spans="1:9">
      <c r="A71" s="167"/>
      <c r="B71" s="168"/>
      <c r="C71" s="104" t="s">
        <v>258</v>
      </c>
      <c r="D71" s="105"/>
      <c r="E71" s="106"/>
      <c r="F71" s="107"/>
      <c r="G71" s="170">
        <f>SUM(G67:G69)</f>
        <v>0</v>
      </c>
      <c r="H71" s="167"/>
      <c r="I71" s="167"/>
    </row>
    <row r="72" spans="1:9">
      <c r="B72" s="74"/>
      <c r="C72" s="99"/>
      <c r="D72" s="152"/>
      <c r="E72" s="152"/>
      <c r="F72" s="266"/>
      <c r="G72" s="152"/>
    </row>
    <row r="73" spans="1:9" ht="15.75">
      <c r="A73" s="92"/>
      <c r="B73" s="86"/>
      <c r="C73" s="82"/>
      <c r="D73" s="71"/>
      <c r="E73" s="72"/>
      <c r="F73" s="93"/>
      <c r="G73" s="125"/>
      <c r="H73" s="112"/>
      <c r="I73" s="112"/>
    </row>
    <row r="74" spans="1:9" ht="15.75">
      <c r="A74" s="92"/>
      <c r="B74" s="86"/>
      <c r="C74" s="82"/>
      <c r="D74" s="225"/>
      <c r="E74" s="72"/>
      <c r="F74" s="93"/>
      <c r="G74" s="125"/>
      <c r="H74" s="112"/>
      <c r="I74" s="112"/>
    </row>
    <row r="75" spans="1:9" ht="24">
      <c r="A75" s="92"/>
      <c r="B75" s="62"/>
      <c r="C75" s="70"/>
      <c r="D75" s="109" t="s">
        <v>177</v>
      </c>
      <c r="E75" s="110" t="s">
        <v>178</v>
      </c>
      <c r="F75" s="111" t="s">
        <v>179</v>
      </c>
      <c r="G75" s="110" t="s">
        <v>180</v>
      </c>
      <c r="H75" s="102"/>
      <c r="I75" s="113"/>
    </row>
    <row r="76" spans="1:9">
      <c r="A76" s="92"/>
      <c r="B76" s="74" t="s">
        <v>335</v>
      </c>
      <c r="C76" s="75" t="s">
        <v>336</v>
      </c>
      <c r="D76" s="226"/>
      <c r="E76" s="172"/>
      <c r="F76" s="173"/>
      <c r="G76" s="172"/>
      <c r="H76" s="102"/>
      <c r="I76" s="113"/>
    </row>
    <row r="77" spans="1:9" ht="102">
      <c r="A77" s="92"/>
      <c r="B77" s="62" t="s">
        <v>184</v>
      </c>
      <c r="C77" s="115" t="s">
        <v>337</v>
      </c>
      <c r="D77" s="166"/>
      <c r="E77" s="166"/>
      <c r="F77" s="270"/>
      <c r="G77" s="166"/>
      <c r="H77" s="102"/>
      <c r="I77" s="113"/>
    </row>
    <row r="78" spans="1:9" ht="25.5">
      <c r="A78" s="92"/>
      <c r="B78" s="62"/>
      <c r="C78" s="115" t="s">
        <v>338</v>
      </c>
      <c r="D78" s="100" t="s">
        <v>208</v>
      </c>
      <c r="E78" s="118">
        <v>1</v>
      </c>
      <c r="F78" s="97"/>
      <c r="G78" s="136">
        <f>+F78*E78</f>
        <v>0</v>
      </c>
      <c r="H78" s="102"/>
      <c r="I78" s="113"/>
    </row>
    <row r="79" spans="1:9">
      <c r="A79" s="92"/>
      <c r="B79" s="62"/>
      <c r="C79" s="227"/>
      <c r="D79" s="119"/>
      <c r="E79" s="120"/>
      <c r="F79" s="271"/>
      <c r="G79" s="228"/>
      <c r="H79" s="102"/>
      <c r="I79" s="113"/>
    </row>
    <row r="80" spans="1:9">
      <c r="A80" s="92"/>
      <c r="B80" s="62"/>
      <c r="C80" s="104" t="s">
        <v>339</v>
      </c>
      <c r="D80" s="105"/>
      <c r="E80" s="106"/>
      <c r="F80" s="272"/>
      <c r="G80" s="108">
        <f>SUM(G77:G79)</f>
        <v>0</v>
      </c>
      <c r="H80" s="102"/>
      <c r="I80" s="113"/>
    </row>
    <row r="81" spans="1:9">
      <c r="A81" s="92"/>
      <c r="B81" s="62"/>
      <c r="C81" s="177"/>
      <c r="D81" s="178"/>
      <c r="E81" s="179"/>
      <c r="F81" s="273"/>
      <c r="G81" s="181"/>
      <c r="H81" s="102"/>
      <c r="I81" s="113"/>
    </row>
    <row r="82" spans="1:9" ht="24">
      <c r="A82" s="92"/>
      <c r="B82" s="29"/>
      <c r="C82" s="123"/>
      <c r="D82" s="109" t="s">
        <v>177</v>
      </c>
      <c r="E82" s="110" t="s">
        <v>178</v>
      </c>
      <c r="F82" s="111" t="s">
        <v>179</v>
      </c>
      <c r="G82" s="110" t="s">
        <v>180</v>
      </c>
      <c r="H82" s="102"/>
      <c r="I82" s="113"/>
    </row>
    <row r="83" spans="1:9">
      <c r="A83" s="92"/>
      <c r="B83" s="29" t="s">
        <v>261</v>
      </c>
      <c r="C83" s="75" t="s">
        <v>262</v>
      </c>
      <c r="D83" s="124"/>
      <c r="E83" s="41"/>
      <c r="F83" s="124"/>
      <c r="G83" s="125"/>
      <c r="H83" s="102"/>
      <c r="I83" s="113"/>
    </row>
    <row r="84" spans="1:9">
      <c r="A84" s="92"/>
      <c r="B84" s="29"/>
      <c r="C84" s="75"/>
      <c r="D84" s="124"/>
      <c r="E84" s="41"/>
      <c r="F84" s="124"/>
      <c r="G84" s="125"/>
      <c r="H84" s="102"/>
      <c r="I84" s="113"/>
    </row>
    <row r="85" spans="1:9">
      <c r="A85" s="182"/>
      <c r="B85" s="183"/>
      <c r="C85" s="184" t="s">
        <v>242</v>
      </c>
      <c r="D85" s="171"/>
      <c r="E85" s="172"/>
      <c r="F85" s="173"/>
      <c r="G85" s="172"/>
      <c r="H85" s="185"/>
      <c r="I85" s="182"/>
    </row>
    <row r="86" spans="1:9" ht="33.75">
      <c r="A86" s="182"/>
      <c r="B86" s="186" t="s">
        <v>184</v>
      </c>
      <c r="C86" s="187" t="s">
        <v>263</v>
      </c>
      <c r="D86" s="71"/>
      <c r="E86" s="72"/>
      <c r="F86" s="93"/>
      <c r="G86" s="125"/>
      <c r="H86" s="185"/>
      <c r="I86" s="182"/>
    </row>
    <row r="87" spans="1:9" ht="22.5">
      <c r="A87" s="182"/>
      <c r="B87" s="186" t="s">
        <v>186</v>
      </c>
      <c r="C87" s="187" t="s">
        <v>264</v>
      </c>
      <c r="D87" s="71"/>
      <c r="E87" s="72"/>
      <c r="F87" s="93"/>
      <c r="G87" s="125"/>
      <c r="H87" s="185"/>
      <c r="I87" s="182"/>
    </row>
    <row r="88" spans="1:9">
      <c r="A88" s="182"/>
      <c r="B88" s="186" t="s">
        <v>188</v>
      </c>
      <c r="C88" s="187" t="s">
        <v>265</v>
      </c>
      <c r="D88" s="71"/>
      <c r="E88" s="72"/>
      <c r="F88" s="93"/>
      <c r="G88" s="125"/>
      <c r="H88" s="185"/>
      <c r="I88" s="182"/>
    </row>
    <row r="89" spans="1:9">
      <c r="A89" s="182"/>
      <c r="B89" s="186" t="s">
        <v>190</v>
      </c>
      <c r="C89" s="187" t="s">
        <v>249</v>
      </c>
      <c r="D89" s="71"/>
      <c r="E89" s="72"/>
      <c r="F89" s="93"/>
      <c r="G89" s="125"/>
      <c r="H89" s="185"/>
      <c r="I89" s="182"/>
    </row>
    <row r="90" spans="1:9" ht="45">
      <c r="A90" s="182"/>
      <c r="B90" s="186" t="s">
        <v>192</v>
      </c>
      <c r="C90" s="187" t="s">
        <v>251</v>
      </c>
      <c r="D90" s="71"/>
      <c r="E90" s="72"/>
      <c r="F90" s="93"/>
      <c r="G90" s="125"/>
      <c r="H90" s="185"/>
      <c r="I90" s="182"/>
    </row>
    <row r="91" spans="1:9">
      <c r="A91" s="182"/>
      <c r="B91" s="182"/>
      <c r="C91" s="182"/>
      <c r="D91" s="71"/>
      <c r="E91" s="72"/>
      <c r="F91" s="93"/>
      <c r="G91" s="125"/>
      <c r="H91" s="185"/>
      <c r="I91" s="182"/>
    </row>
    <row r="92" spans="1:9" ht="13.5">
      <c r="A92" s="182"/>
      <c r="B92" s="183"/>
      <c r="C92" s="230" t="s">
        <v>340</v>
      </c>
      <c r="D92" s="71"/>
      <c r="E92" s="72"/>
      <c r="F92" s="93"/>
      <c r="G92" s="125"/>
      <c r="H92" s="185"/>
      <c r="I92" s="182"/>
    </row>
    <row r="93" spans="1:9" ht="102">
      <c r="A93" s="182"/>
      <c r="B93" s="193" t="s">
        <v>184</v>
      </c>
      <c r="C93" s="189" t="s">
        <v>341</v>
      </c>
      <c r="D93" s="71"/>
      <c r="E93" s="72"/>
      <c r="F93" s="97"/>
      <c r="G93" s="113"/>
      <c r="H93" s="182"/>
      <c r="I93" s="182"/>
    </row>
    <row r="94" spans="1:9" ht="102">
      <c r="A94" s="182"/>
      <c r="B94" s="193"/>
      <c r="C94" s="189" t="s">
        <v>342</v>
      </c>
      <c r="D94" s="190" t="s">
        <v>267</v>
      </c>
      <c r="E94" s="72">
        <v>17.5</v>
      </c>
      <c r="F94" s="97"/>
      <c r="G94" s="89">
        <f>+F94*E94</f>
        <v>0</v>
      </c>
      <c r="H94" s="182"/>
      <c r="I94" s="182"/>
    </row>
    <row r="95" spans="1:9">
      <c r="A95" s="188"/>
      <c r="B95" s="193"/>
      <c r="C95" s="189"/>
      <c r="D95" s="71"/>
      <c r="E95" s="72"/>
      <c r="F95" s="97"/>
      <c r="G95" s="113"/>
      <c r="H95" s="191"/>
      <c r="I95" s="192"/>
    </row>
    <row r="96" spans="1:9" ht="102">
      <c r="A96" s="188"/>
      <c r="B96" s="183" t="s">
        <v>186</v>
      </c>
      <c r="C96" s="189" t="s">
        <v>343</v>
      </c>
      <c r="D96" s="71" t="s">
        <v>287</v>
      </c>
      <c r="E96" s="72">
        <v>4</v>
      </c>
      <c r="F96" s="97"/>
      <c r="G96" s="113">
        <f>+F96*E96</f>
        <v>0</v>
      </c>
      <c r="H96" s="191"/>
      <c r="I96" s="192"/>
    </row>
    <row r="97" spans="1:9">
      <c r="A97" s="188"/>
      <c r="B97" s="183"/>
      <c r="C97" s="231"/>
      <c r="D97" s="71"/>
      <c r="E97" s="72"/>
      <c r="F97" s="97"/>
      <c r="G97" s="113"/>
      <c r="H97" s="191"/>
      <c r="I97" s="192"/>
    </row>
    <row r="98" spans="1:9" ht="76.5">
      <c r="A98" s="188"/>
      <c r="B98" s="183" t="s">
        <v>196</v>
      </c>
      <c r="C98" s="232" t="s">
        <v>344</v>
      </c>
      <c r="D98" s="71"/>
      <c r="E98" s="72"/>
      <c r="F98" s="97"/>
      <c r="G98" s="113"/>
      <c r="H98" s="191"/>
      <c r="I98" s="192"/>
    </row>
    <row r="99" spans="1:9" ht="102">
      <c r="A99" s="188"/>
      <c r="B99" s="183"/>
      <c r="C99" s="232" t="s">
        <v>380</v>
      </c>
      <c r="D99" s="190" t="s">
        <v>267</v>
      </c>
      <c r="E99" s="72">
        <v>5</v>
      </c>
      <c r="F99" s="97"/>
      <c r="G99" s="89">
        <f>+F99*E99</f>
        <v>0</v>
      </c>
      <c r="H99" s="191"/>
      <c r="I99" s="192"/>
    </row>
    <row r="100" spans="1:9">
      <c r="A100" s="188"/>
      <c r="B100" s="183"/>
      <c r="C100" s="232"/>
      <c r="D100" s="71"/>
      <c r="E100" s="72"/>
      <c r="F100" s="97"/>
      <c r="G100" s="113"/>
      <c r="H100" s="191"/>
      <c r="I100" s="192"/>
    </row>
    <row r="101" spans="1:9" ht="102">
      <c r="A101" s="188"/>
      <c r="B101" s="183"/>
      <c r="C101" s="232" t="s">
        <v>346</v>
      </c>
      <c r="D101" s="71"/>
      <c r="E101" s="72"/>
      <c r="F101" s="97"/>
      <c r="G101" s="113"/>
      <c r="H101" s="191"/>
      <c r="I101" s="192"/>
    </row>
    <row r="102" spans="1:9">
      <c r="A102" s="188"/>
      <c r="B102" s="233" t="s">
        <v>223</v>
      </c>
      <c r="C102" s="234" t="s">
        <v>347</v>
      </c>
      <c r="D102" s="71" t="s">
        <v>287</v>
      </c>
      <c r="E102" s="72">
        <v>4</v>
      </c>
      <c r="F102" s="97"/>
      <c r="G102" s="89">
        <f>+F102*E102</f>
        <v>0</v>
      </c>
      <c r="H102" s="191"/>
      <c r="I102" s="192"/>
    </row>
    <row r="103" spans="1:9">
      <c r="A103" s="188"/>
      <c r="B103" s="233"/>
      <c r="C103" s="234"/>
      <c r="D103" s="71"/>
      <c r="E103" s="72"/>
      <c r="F103" s="97"/>
      <c r="G103" s="89"/>
      <c r="H103" s="191"/>
      <c r="I103" s="192"/>
    </row>
    <row r="104" spans="1:9" ht="89.25">
      <c r="A104" s="188"/>
      <c r="B104" s="183" t="s">
        <v>210</v>
      </c>
      <c r="C104" s="189" t="s">
        <v>348</v>
      </c>
      <c r="D104" s="190" t="s">
        <v>349</v>
      </c>
      <c r="E104" s="72">
        <v>7.2</v>
      </c>
      <c r="F104" s="97"/>
      <c r="G104" s="89">
        <f>+F104*E104</f>
        <v>0</v>
      </c>
      <c r="H104" s="191"/>
      <c r="I104" s="192"/>
    </row>
    <row r="105" spans="1:9">
      <c r="A105" s="188"/>
      <c r="B105" s="183"/>
      <c r="C105" s="189"/>
      <c r="D105" s="71"/>
      <c r="E105" s="72"/>
      <c r="F105" s="162"/>
      <c r="G105" s="89"/>
      <c r="H105" s="191"/>
      <c r="I105" s="192"/>
    </row>
    <row r="106" spans="1:9" ht="63.75">
      <c r="A106" s="188"/>
      <c r="B106" s="183" t="s">
        <v>213</v>
      </c>
      <c r="C106" s="189" t="s">
        <v>470</v>
      </c>
      <c r="D106" s="190" t="s">
        <v>267</v>
      </c>
      <c r="E106" s="72">
        <v>12</v>
      </c>
      <c r="F106" s="97"/>
      <c r="G106" s="89">
        <f>+F106*E106</f>
        <v>0</v>
      </c>
      <c r="H106" s="191"/>
      <c r="I106" s="192"/>
    </row>
    <row r="107" spans="1:9">
      <c r="A107" s="182"/>
      <c r="B107" s="193"/>
      <c r="C107" s="189"/>
      <c r="D107" s="71"/>
      <c r="E107" s="72"/>
      <c r="F107" s="162"/>
      <c r="G107" s="89"/>
      <c r="H107" s="182"/>
      <c r="I107" s="182"/>
    </row>
    <row r="108" spans="1:9">
      <c r="A108" s="194"/>
      <c r="B108" s="195"/>
      <c r="C108" s="196" t="s">
        <v>268</v>
      </c>
      <c r="D108" s="105"/>
      <c r="E108" s="106"/>
      <c r="F108" s="107"/>
      <c r="G108" s="122">
        <f>SUM(G93:G107)</f>
        <v>0</v>
      </c>
      <c r="H108" s="191"/>
      <c r="I108" s="191"/>
    </row>
    <row r="109" spans="1:9" ht="15.75">
      <c r="A109" s="92"/>
      <c r="B109" s="86"/>
      <c r="C109" s="82"/>
      <c r="D109" s="171"/>
      <c r="E109" s="172"/>
      <c r="F109" s="173"/>
      <c r="G109" s="174"/>
      <c r="H109" s="112"/>
      <c r="I109" s="112"/>
    </row>
    <row r="110" spans="1:9" ht="24">
      <c r="A110" s="92"/>
      <c r="B110" s="86"/>
      <c r="C110" s="82"/>
      <c r="D110" s="109" t="s">
        <v>177</v>
      </c>
      <c r="E110" s="110" t="s">
        <v>178</v>
      </c>
      <c r="F110" s="111" t="s">
        <v>179</v>
      </c>
      <c r="G110" s="110" t="s">
        <v>180</v>
      </c>
      <c r="H110" s="112"/>
      <c r="I110" s="112"/>
    </row>
    <row r="111" spans="1:9">
      <c r="A111" s="41"/>
      <c r="B111" s="74" t="s">
        <v>203</v>
      </c>
      <c r="C111" s="75" t="s">
        <v>204</v>
      </c>
      <c r="D111" s="76"/>
      <c r="E111" s="77"/>
      <c r="F111" s="76"/>
      <c r="G111" s="78"/>
      <c r="H111" s="102"/>
      <c r="I111" s="113"/>
    </row>
    <row r="112" spans="1:9">
      <c r="A112" s="92"/>
      <c r="B112" s="62"/>
      <c r="C112" s="70"/>
      <c r="D112" s="71"/>
      <c r="E112" s="72"/>
      <c r="F112" s="93"/>
      <c r="G112" s="73"/>
      <c r="H112" s="102"/>
      <c r="I112" s="113"/>
    </row>
    <row r="113" spans="1:9">
      <c r="A113" s="92"/>
      <c r="B113" s="62"/>
      <c r="C113" s="114" t="s">
        <v>205</v>
      </c>
      <c r="D113" s="71"/>
      <c r="E113" s="72"/>
      <c r="F113" s="93"/>
      <c r="G113" s="73"/>
      <c r="H113" s="102"/>
      <c r="I113" s="113"/>
    </row>
    <row r="114" spans="1:9" ht="140.25">
      <c r="A114" s="92"/>
      <c r="B114" s="62" t="s">
        <v>184</v>
      </c>
      <c r="C114" s="115" t="s">
        <v>206</v>
      </c>
      <c r="D114" s="71"/>
      <c r="E114" s="72"/>
      <c r="F114" s="93"/>
      <c r="G114" s="73"/>
      <c r="H114" s="102"/>
      <c r="I114" s="113"/>
    </row>
    <row r="115" spans="1:9">
      <c r="A115" s="92"/>
      <c r="B115" s="116"/>
      <c r="C115" s="117"/>
      <c r="D115" s="100"/>
      <c r="E115" s="118"/>
      <c r="F115" s="97"/>
      <c r="G115" s="98"/>
      <c r="H115" s="102"/>
      <c r="I115" s="113"/>
    </row>
    <row r="116" spans="1:9" ht="63.75">
      <c r="A116" s="92"/>
      <c r="B116" s="62" t="s">
        <v>186</v>
      </c>
      <c r="C116" s="115" t="s">
        <v>207</v>
      </c>
      <c r="D116" s="100" t="s">
        <v>208</v>
      </c>
      <c r="E116" s="118">
        <v>10</v>
      </c>
      <c r="F116" s="97"/>
      <c r="G116" s="98">
        <f>+F116*E116</f>
        <v>0</v>
      </c>
      <c r="H116" s="102"/>
      <c r="I116" s="113"/>
    </row>
    <row r="117" spans="1:9">
      <c r="A117" s="92"/>
      <c r="B117" s="116"/>
      <c r="C117" s="117"/>
      <c r="D117" s="100"/>
      <c r="E117" s="118"/>
      <c r="F117" s="97"/>
      <c r="G117" s="98"/>
      <c r="H117" s="102"/>
      <c r="I117" s="113"/>
    </row>
    <row r="118" spans="1:9" ht="51">
      <c r="A118" s="92"/>
      <c r="B118" s="62" t="s">
        <v>196</v>
      </c>
      <c r="C118" s="115" t="s">
        <v>209</v>
      </c>
      <c r="D118" s="100" t="s">
        <v>208</v>
      </c>
      <c r="E118" s="118">
        <v>6</v>
      </c>
      <c r="F118" s="97"/>
      <c r="G118" s="98">
        <f>+F118*E118</f>
        <v>0</v>
      </c>
      <c r="H118" s="102"/>
      <c r="I118" s="113"/>
    </row>
    <row r="119" spans="1:9">
      <c r="A119" s="92"/>
      <c r="B119" s="62"/>
      <c r="C119" s="115"/>
      <c r="D119" s="100"/>
      <c r="E119" s="118"/>
      <c r="F119" s="97"/>
      <c r="G119" s="98"/>
      <c r="H119" s="102"/>
      <c r="I119" s="113"/>
    </row>
    <row r="120" spans="1:9" ht="25.5">
      <c r="A120" s="92"/>
      <c r="B120" s="62" t="s">
        <v>210</v>
      </c>
      <c r="C120" s="115" t="s">
        <v>471</v>
      </c>
      <c r="D120" s="100" t="s">
        <v>212</v>
      </c>
      <c r="E120" s="118">
        <v>15</v>
      </c>
      <c r="F120" s="97"/>
      <c r="G120" s="98">
        <f>+F120*E120</f>
        <v>0</v>
      </c>
      <c r="H120" s="102"/>
      <c r="I120" s="113"/>
    </row>
    <row r="121" spans="1:9">
      <c r="A121" s="92"/>
      <c r="B121" s="62"/>
      <c r="C121" s="115"/>
      <c r="D121" s="100"/>
      <c r="E121" s="118"/>
      <c r="F121" s="97"/>
      <c r="G121" s="98"/>
      <c r="H121" s="102"/>
      <c r="I121" s="113"/>
    </row>
    <row r="122" spans="1:9">
      <c r="A122" s="92"/>
      <c r="B122" s="62" t="s">
        <v>217</v>
      </c>
      <c r="C122" s="99" t="s">
        <v>218</v>
      </c>
      <c r="D122" s="100" t="s">
        <v>208</v>
      </c>
      <c r="E122" s="118">
        <v>15</v>
      </c>
      <c r="F122" s="97"/>
      <c r="G122" s="98">
        <f>+F122*E122</f>
        <v>0</v>
      </c>
      <c r="H122" s="102"/>
      <c r="I122" s="113"/>
    </row>
    <row r="123" spans="1:9">
      <c r="A123" s="92"/>
      <c r="B123" s="62"/>
      <c r="C123" s="70"/>
      <c r="D123" s="119"/>
      <c r="E123" s="120"/>
      <c r="F123" s="264"/>
      <c r="G123" s="121"/>
      <c r="H123" s="102"/>
      <c r="I123" s="113"/>
    </row>
    <row r="124" spans="1:9">
      <c r="A124" s="102"/>
      <c r="B124" s="103"/>
      <c r="C124" s="104" t="s">
        <v>219</v>
      </c>
      <c r="D124" s="105"/>
      <c r="E124" s="106"/>
      <c r="F124" s="265"/>
      <c r="G124" s="108">
        <f>SUM(G115:G123)</f>
        <v>0</v>
      </c>
      <c r="H124" s="102"/>
      <c r="I124" s="113"/>
    </row>
    <row r="125" spans="1:9">
      <c r="A125" s="92"/>
      <c r="B125" s="29"/>
      <c r="C125" s="123"/>
      <c r="D125" s="124"/>
      <c r="E125" s="41"/>
      <c r="F125" s="124"/>
      <c r="G125" s="125"/>
      <c r="H125" s="102"/>
      <c r="I125" s="113"/>
    </row>
    <row r="126" spans="1:9" ht="24">
      <c r="A126" s="92"/>
      <c r="B126" s="29"/>
      <c r="C126" s="123"/>
      <c r="D126" s="109" t="s">
        <v>177</v>
      </c>
      <c r="E126" s="110" t="s">
        <v>178</v>
      </c>
      <c r="F126" s="111" t="s">
        <v>179</v>
      </c>
      <c r="G126" s="110" t="s">
        <v>180</v>
      </c>
      <c r="H126" s="102"/>
      <c r="I126" s="113"/>
    </row>
    <row r="127" spans="1:9" ht="15.75">
      <c r="A127" s="68" t="s">
        <v>172</v>
      </c>
      <c r="B127" s="69" t="s">
        <v>173</v>
      </c>
      <c r="C127" s="69"/>
      <c r="D127" s="69"/>
      <c r="E127" s="69"/>
      <c r="F127" s="261"/>
      <c r="G127" s="69"/>
      <c r="H127" s="69"/>
      <c r="I127" s="69"/>
    </row>
    <row r="128" spans="1:9">
      <c r="A128" s="92"/>
      <c r="B128" s="62"/>
      <c r="C128" s="99"/>
      <c r="D128" s="71"/>
      <c r="E128" s="72"/>
      <c r="F128" s="93"/>
      <c r="G128" s="73"/>
      <c r="H128" s="102"/>
      <c r="I128" s="113"/>
    </row>
    <row r="129" spans="1:9">
      <c r="A129" s="41"/>
      <c r="B129" s="74" t="s">
        <v>203</v>
      </c>
      <c r="C129" s="75" t="s">
        <v>220</v>
      </c>
      <c r="D129" s="76"/>
      <c r="E129" s="77"/>
      <c r="F129" s="76"/>
      <c r="G129" s="78"/>
      <c r="H129" s="102"/>
      <c r="I129" s="113"/>
    </row>
    <row r="130" spans="1:9">
      <c r="A130" s="92"/>
      <c r="B130" s="62"/>
      <c r="C130" s="99"/>
      <c r="D130" s="71"/>
      <c r="E130" s="72"/>
      <c r="F130" s="93"/>
      <c r="G130" s="73"/>
      <c r="H130" s="102"/>
      <c r="I130" s="113"/>
    </row>
    <row r="131" spans="1:9" ht="13.5">
      <c r="A131" s="92"/>
      <c r="B131" s="62"/>
      <c r="C131" s="126" t="s">
        <v>221</v>
      </c>
      <c r="D131" s="71"/>
      <c r="E131" s="72"/>
      <c r="F131" s="93"/>
      <c r="G131" s="73"/>
      <c r="H131" s="102"/>
      <c r="I131" s="113"/>
    </row>
    <row r="132" spans="1:9" ht="22.5">
      <c r="A132" s="92"/>
      <c r="B132" s="127">
        <v>1</v>
      </c>
      <c r="C132" s="128" t="s">
        <v>222</v>
      </c>
      <c r="D132" s="71"/>
      <c r="E132" s="72"/>
      <c r="F132" s="93"/>
      <c r="G132" s="73"/>
      <c r="H132" s="102"/>
      <c r="I132" s="113"/>
    </row>
    <row r="133" spans="1:9">
      <c r="A133" s="92"/>
      <c r="B133" s="127" t="s">
        <v>223</v>
      </c>
      <c r="C133" s="129" t="s">
        <v>224</v>
      </c>
      <c r="D133" s="71"/>
      <c r="E133" s="72"/>
      <c r="F133" s="93"/>
      <c r="G133" s="73"/>
      <c r="H133" s="102"/>
      <c r="I133" s="113"/>
    </row>
    <row r="134" spans="1:9" ht="22.5">
      <c r="A134" s="92"/>
      <c r="B134" s="127" t="s">
        <v>225</v>
      </c>
      <c r="C134" s="130" t="s">
        <v>226</v>
      </c>
      <c r="D134" s="71"/>
      <c r="E134" s="72"/>
      <c r="F134" s="93"/>
      <c r="G134" s="73"/>
      <c r="H134" s="102"/>
      <c r="I134" s="113"/>
    </row>
    <row r="135" spans="1:9" ht="33.75">
      <c r="A135" s="92"/>
      <c r="B135" s="127" t="s">
        <v>227</v>
      </c>
      <c r="C135" s="130" t="s">
        <v>228</v>
      </c>
      <c r="D135" s="71"/>
      <c r="E135" s="72"/>
      <c r="F135" s="93"/>
      <c r="G135" s="73"/>
      <c r="H135" s="102"/>
      <c r="I135" s="113"/>
    </row>
    <row r="136" spans="1:9" ht="56.25">
      <c r="A136" s="92"/>
      <c r="B136" s="127" t="s">
        <v>229</v>
      </c>
      <c r="C136" s="130" t="s">
        <v>230</v>
      </c>
      <c r="D136" s="41"/>
      <c r="E136" s="131"/>
      <c r="F136" s="131"/>
      <c r="G136" s="73"/>
      <c r="H136" s="102"/>
      <c r="I136" s="113"/>
    </row>
    <row r="137" spans="1:9">
      <c r="A137" s="92"/>
      <c r="B137" s="127"/>
      <c r="C137" s="130"/>
      <c r="D137" s="200"/>
      <c r="E137" s="134"/>
      <c r="F137" s="201"/>
      <c r="G137" s="142"/>
      <c r="H137" s="102"/>
      <c r="I137" s="113"/>
    </row>
    <row r="138" spans="1:9" ht="38.25">
      <c r="A138" s="92"/>
      <c r="B138" s="29" t="s">
        <v>184</v>
      </c>
      <c r="C138" s="221" t="s">
        <v>350</v>
      </c>
      <c r="D138" s="200" t="s">
        <v>199</v>
      </c>
      <c r="E138" s="134">
        <v>1</v>
      </c>
      <c r="F138" s="199"/>
      <c r="G138" s="136">
        <f>+F138*E138</f>
        <v>0</v>
      </c>
      <c r="H138" s="102"/>
      <c r="I138" s="113"/>
    </row>
    <row r="139" spans="1:9">
      <c r="A139" s="92"/>
      <c r="B139" s="29"/>
      <c r="C139" s="221"/>
      <c r="D139" s="200"/>
      <c r="E139" s="134"/>
      <c r="F139" s="199"/>
      <c r="G139" s="136"/>
      <c r="H139" s="102"/>
      <c r="I139" s="113"/>
    </row>
    <row r="140" spans="1:9" ht="38.25">
      <c r="A140" s="92"/>
      <c r="B140" s="29" t="s">
        <v>186</v>
      </c>
      <c r="C140" s="221" t="s">
        <v>351</v>
      </c>
      <c r="D140" s="200" t="s">
        <v>199</v>
      </c>
      <c r="E140" s="134">
        <v>1</v>
      </c>
      <c r="F140" s="199"/>
      <c r="G140" s="136">
        <f>+F140*E140</f>
        <v>0</v>
      </c>
      <c r="H140" s="102"/>
      <c r="I140" s="113"/>
    </row>
    <row r="141" spans="1:9">
      <c r="A141" s="92"/>
      <c r="B141" s="29"/>
      <c r="C141" s="115"/>
      <c r="D141" s="200"/>
      <c r="E141" s="134"/>
      <c r="F141" s="201"/>
      <c r="G141" s="142"/>
      <c r="H141" s="102"/>
      <c r="I141" s="113"/>
    </row>
    <row r="142" spans="1:9" ht="76.5">
      <c r="A142" s="92"/>
      <c r="B142" s="29" t="s">
        <v>196</v>
      </c>
      <c r="C142" s="115" t="s">
        <v>352</v>
      </c>
      <c r="D142" s="200" t="s">
        <v>199</v>
      </c>
      <c r="E142" s="134">
        <v>1</v>
      </c>
      <c r="F142" s="199"/>
      <c r="G142" s="136">
        <f>+F142*E142</f>
        <v>0</v>
      </c>
      <c r="H142" s="102"/>
      <c r="I142" s="113"/>
    </row>
    <row r="143" spans="1:9">
      <c r="A143" s="92"/>
      <c r="B143" s="29"/>
      <c r="C143" s="115"/>
      <c r="D143" s="200"/>
      <c r="E143" s="134"/>
      <c r="F143" s="199"/>
      <c r="G143" s="136"/>
      <c r="H143" s="102"/>
      <c r="I143" s="113"/>
    </row>
    <row r="144" spans="1:9">
      <c r="A144" s="182"/>
      <c r="B144" s="235" t="s">
        <v>210</v>
      </c>
      <c r="C144" s="189" t="s">
        <v>353</v>
      </c>
      <c r="D144" s="41" t="s">
        <v>199</v>
      </c>
      <c r="E144" s="131">
        <v>1</v>
      </c>
      <c r="F144" s="208"/>
      <c r="G144" s="89">
        <f>+F144*E144</f>
        <v>0</v>
      </c>
      <c r="H144" s="194"/>
      <c r="I144" s="236"/>
    </row>
    <row r="145" spans="1:9">
      <c r="A145" s="92"/>
      <c r="B145" s="29"/>
      <c r="C145" s="115"/>
      <c r="D145" s="200"/>
      <c r="E145" s="134"/>
      <c r="F145" s="199"/>
      <c r="G145" s="136"/>
      <c r="H145" s="102"/>
      <c r="I145" s="113"/>
    </row>
    <row r="146" spans="1:9" ht="76.5">
      <c r="A146" s="92"/>
      <c r="B146" s="29" t="s">
        <v>213</v>
      </c>
      <c r="C146" s="221" t="s">
        <v>354</v>
      </c>
      <c r="D146" s="200" t="s">
        <v>199</v>
      </c>
      <c r="E146" s="134">
        <v>1</v>
      </c>
      <c r="F146" s="199"/>
      <c r="G146" s="136">
        <f>+F146*E146</f>
        <v>0</v>
      </c>
      <c r="H146" s="102"/>
      <c r="I146" s="113"/>
    </row>
    <row r="147" spans="1:9">
      <c r="A147" s="92"/>
      <c r="B147" s="29"/>
      <c r="C147" s="115"/>
      <c r="D147" s="200"/>
      <c r="E147" s="134"/>
      <c r="F147" s="199"/>
      <c r="G147" s="136"/>
      <c r="H147" s="102"/>
      <c r="I147" s="113"/>
    </row>
    <row r="148" spans="1:9" ht="13.5">
      <c r="A148" s="92"/>
      <c r="B148" s="29"/>
      <c r="C148" s="237" t="s">
        <v>356</v>
      </c>
      <c r="D148" s="200"/>
      <c r="E148" s="134"/>
      <c r="F148" s="199"/>
      <c r="G148" s="136"/>
      <c r="H148" s="102"/>
      <c r="I148" s="113"/>
    </row>
    <row r="149" spans="1:9" ht="13.5">
      <c r="A149" s="92"/>
      <c r="B149" s="29"/>
      <c r="C149" s="237"/>
      <c r="D149" s="200"/>
      <c r="E149" s="134"/>
      <c r="F149" s="199"/>
      <c r="G149" s="136"/>
      <c r="H149" s="102"/>
      <c r="I149" s="113"/>
    </row>
    <row r="150" spans="1:9" ht="76.5">
      <c r="A150" s="92"/>
      <c r="B150" s="29" t="s">
        <v>236</v>
      </c>
      <c r="C150" s="238" t="s">
        <v>357</v>
      </c>
      <c r="D150" s="200" t="s">
        <v>287</v>
      </c>
      <c r="E150" s="134">
        <v>1</v>
      </c>
      <c r="F150" s="199"/>
      <c r="G150" s="136">
        <f>+F150*E150</f>
        <v>0</v>
      </c>
      <c r="H150" s="102"/>
      <c r="I150" s="113"/>
    </row>
    <row r="151" spans="1:9" ht="13.5">
      <c r="A151" s="92"/>
      <c r="B151" s="29"/>
      <c r="C151" s="237"/>
      <c r="D151" s="200"/>
      <c r="E151" s="134"/>
      <c r="F151" s="199"/>
      <c r="G151" s="136"/>
      <c r="H151" s="102"/>
      <c r="I151" s="113"/>
    </row>
    <row r="152" spans="1:9" ht="89.25">
      <c r="A152" s="92"/>
      <c r="B152" s="29">
        <v>8</v>
      </c>
      <c r="C152" s="115" t="s">
        <v>358</v>
      </c>
      <c r="D152" s="200" t="s">
        <v>199</v>
      </c>
      <c r="E152" s="134">
        <v>1</v>
      </c>
      <c r="F152" s="199"/>
      <c r="G152" s="136">
        <f>+F152*E152</f>
        <v>0</v>
      </c>
      <c r="H152" s="102"/>
      <c r="I152" s="113"/>
    </row>
    <row r="153" spans="1:9">
      <c r="A153" s="92"/>
      <c r="B153" s="210"/>
      <c r="C153" s="239"/>
      <c r="D153" s="133"/>
      <c r="E153" s="134"/>
      <c r="F153" s="199"/>
      <c r="G153" s="136"/>
      <c r="H153" s="102"/>
      <c r="I153" s="113"/>
    </row>
    <row r="154" spans="1:9" ht="102">
      <c r="A154" s="92"/>
      <c r="B154" s="29">
        <v>9</v>
      </c>
      <c r="C154" s="132" t="s">
        <v>359</v>
      </c>
      <c r="D154" s="133" t="s">
        <v>199</v>
      </c>
      <c r="E154" s="134">
        <v>1</v>
      </c>
      <c r="F154" s="199"/>
      <c r="G154" s="136">
        <f>+F154*E154</f>
        <v>0</v>
      </c>
      <c r="H154" s="102"/>
      <c r="I154" s="113"/>
    </row>
    <row r="155" spans="1:9">
      <c r="A155" s="92"/>
      <c r="B155" s="29"/>
      <c r="C155" s="132"/>
      <c r="D155" s="198"/>
      <c r="E155" s="134"/>
      <c r="F155" s="199"/>
      <c r="G155" s="148"/>
      <c r="H155" s="102"/>
      <c r="I155" s="113"/>
    </row>
    <row r="156" spans="1:9" ht="25.5">
      <c r="A156" s="92"/>
      <c r="B156" s="29" t="s">
        <v>364</v>
      </c>
      <c r="C156" s="132" t="s">
        <v>365</v>
      </c>
      <c r="D156" s="198" t="s">
        <v>287</v>
      </c>
      <c r="E156" s="134">
        <v>1</v>
      </c>
      <c r="F156" s="199"/>
      <c r="G156" s="148">
        <f>+F156*E156</f>
        <v>0</v>
      </c>
      <c r="H156" s="102"/>
      <c r="I156" s="113"/>
    </row>
    <row r="157" spans="1:9">
      <c r="A157" s="92"/>
      <c r="B157" s="29"/>
      <c r="C157" s="132"/>
      <c r="D157" s="198"/>
      <c r="E157" s="134"/>
      <c r="F157" s="199"/>
      <c r="G157" s="148"/>
      <c r="H157" s="102"/>
      <c r="I157" s="113"/>
    </row>
    <row r="158" spans="1:9" ht="63.75">
      <c r="A158" s="92"/>
      <c r="B158" s="29" t="s">
        <v>366</v>
      </c>
      <c r="C158" s="132" t="s">
        <v>367</v>
      </c>
      <c r="D158" s="133" t="s">
        <v>199</v>
      </c>
      <c r="E158" s="134">
        <v>1</v>
      </c>
      <c r="F158" s="199"/>
      <c r="G158" s="136">
        <f>+F158*E158</f>
        <v>0</v>
      </c>
      <c r="H158" s="102"/>
      <c r="I158" s="113"/>
    </row>
    <row r="159" spans="1:9">
      <c r="A159" s="92"/>
      <c r="B159" s="29"/>
      <c r="C159" s="132"/>
      <c r="D159" s="133"/>
      <c r="E159" s="134"/>
      <c r="F159" s="199"/>
      <c r="G159" s="136"/>
      <c r="H159" s="102"/>
      <c r="I159" s="113"/>
    </row>
    <row r="160" spans="1:9" ht="25.5">
      <c r="A160" s="92"/>
      <c r="B160" s="29" t="s">
        <v>322</v>
      </c>
      <c r="C160" s="132" t="s">
        <v>323</v>
      </c>
      <c r="D160" s="133" t="s">
        <v>199</v>
      </c>
      <c r="E160" s="134">
        <v>1</v>
      </c>
      <c r="F160" s="199"/>
      <c r="G160" s="136">
        <f>+F160*E160</f>
        <v>0</v>
      </c>
      <c r="H160" s="102"/>
      <c r="I160" s="113"/>
    </row>
    <row r="161" spans="1:9">
      <c r="A161" s="92"/>
      <c r="B161" s="29"/>
      <c r="C161" s="132"/>
      <c r="D161" s="133"/>
      <c r="E161" s="134"/>
      <c r="F161" s="199"/>
      <c r="G161" s="136"/>
      <c r="H161" s="102"/>
      <c r="I161" s="113"/>
    </row>
    <row r="162" spans="1:9" ht="38.25">
      <c r="A162" s="92"/>
      <c r="B162" s="29" t="s">
        <v>368</v>
      </c>
      <c r="C162" s="132" t="s">
        <v>369</v>
      </c>
      <c r="D162" s="133" t="s">
        <v>199</v>
      </c>
      <c r="E162" s="134">
        <v>1</v>
      </c>
      <c r="F162" s="199"/>
      <c r="G162" s="136">
        <f>+F162*E162</f>
        <v>0</v>
      </c>
      <c r="H162" s="102"/>
      <c r="I162" s="113"/>
    </row>
    <row r="163" spans="1:9">
      <c r="A163" s="92"/>
      <c r="B163" s="29"/>
      <c r="C163" s="132"/>
      <c r="D163" s="133"/>
      <c r="E163" s="134"/>
      <c r="F163" s="199"/>
      <c r="G163" s="136"/>
      <c r="H163" s="102"/>
      <c r="I163" s="113"/>
    </row>
    <row r="164" spans="1:9" ht="25.5">
      <c r="A164" s="92"/>
      <c r="B164" s="29" t="s">
        <v>324</v>
      </c>
      <c r="C164" s="132" t="s">
        <v>325</v>
      </c>
      <c r="D164" s="198" t="s">
        <v>287</v>
      </c>
      <c r="E164" s="134">
        <v>1</v>
      </c>
      <c r="F164" s="199"/>
      <c r="G164" s="148">
        <f>+F164*E164</f>
        <v>0</v>
      </c>
      <c r="H164" s="102"/>
      <c r="I164" s="113"/>
    </row>
    <row r="165" spans="1:9">
      <c r="A165" s="92"/>
      <c r="B165" s="29"/>
      <c r="C165" s="132"/>
      <c r="D165" s="198"/>
      <c r="E165" s="134"/>
      <c r="F165" s="199"/>
      <c r="G165" s="148"/>
      <c r="H165" s="102"/>
      <c r="I165" s="113"/>
    </row>
    <row r="166" spans="1:9" ht="38.25">
      <c r="A166" s="92"/>
      <c r="B166" s="29" t="s">
        <v>381</v>
      </c>
      <c r="C166" s="132" t="s">
        <v>472</v>
      </c>
      <c r="D166" s="198" t="s">
        <v>287</v>
      </c>
      <c r="E166" s="134">
        <v>1</v>
      </c>
      <c r="F166" s="199"/>
      <c r="G166" s="148">
        <f>+F166*E166</f>
        <v>0</v>
      </c>
      <c r="H166" s="102"/>
      <c r="I166" s="113"/>
    </row>
    <row r="167" spans="1:9" ht="25.5">
      <c r="A167" s="92"/>
      <c r="B167" s="29" t="s">
        <v>168</v>
      </c>
      <c r="C167" s="221" t="s">
        <v>373</v>
      </c>
      <c r="D167" s="200" t="s">
        <v>199</v>
      </c>
      <c r="E167" s="134">
        <v>1</v>
      </c>
      <c r="F167" s="199"/>
      <c r="G167" s="136">
        <f>+F167*E167</f>
        <v>0</v>
      </c>
      <c r="H167" s="102"/>
      <c r="I167" s="113"/>
    </row>
    <row r="168" spans="1:9">
      <c r="A168" s="92"/>
      <c r="B168" s="29"/>
      <c r="C168" s="221"/>
      <c r="D168" s="200"/>
      <c r="E168" s="134"/>
      <c r="F168" s="199"/>
      <c r="G168" s="136"/>
      <c r="H168" s="102"/>
      <c r="I168" s="113"/>
    </row>
    <row r="169" spans="1:9" ht="25.5">
      <c r="A169" s="92"/>
      <c r="B169" s="29" t="s">
        <v>370</v>
      </c>
      <c r="C169" s="221" t="s">
        <v>371</v>
      </c>
      <c r="D169" s="200" t="s">
        <v>199</v>
      </c>
      <c r="E169" s="134">
        <v>1</v>
      </c>
      <c r="F169" s="199"/>
      <c r="G169" s="136">
        <f>+F169*E169</f>
        <v>0</v>
      </c>
      <c r="H169" s="102"/>
      <c r="I169" s="113"/>
    </row>
    <row r="170" spans="1:9" ht="14.85" customHeight="1">
      <c r="A170" s="92"/>
      <c r="B170" s="29"/>
      <c r="C170" s="221"/>
      <c r="D170" s="200"/>
      <c r="E170" s="134"/>
      <c r="F170" s="199"/>
      <c r="G170" s="136"/>
      <c r="H170" s="102"/>
      <c r="I170" s="113"/>
    </row>
    <row r="171" spans="1:9">
      <c r="A171" s="92"/>
      <c r="B171" s="29"/>
      <c r="C171" s="104" t="s">
        <v>233</v>
      </c>
      <c r="D171" s="105"/>
      <c r="E171" s="106"/>
      <c r="F171" s="107"/>
      <c r="G171" s="108">
        <f>SUM(G138:G169)</f>
        <v>0</v>
      </c>
      <c r="H171" s="102"/>
      <c r="I171" s="113"/>
    </row>
    <row r="172" spans="1:9">
      <c r="A172" s="92"/>
      <c r="B172" s="29"/>
      <c r="C172" s="115"/>
      <c r="D172" s="41"/>
      <c r="E172" s="131"/>
      <c r="F172" s="137"/>
      <c r="G172" s="89"/>
      <c r="H172" s="102"/>
      <c r="I172" s="113"/>
    </row>
    <row r="173" spans="1:9" ht="24">
      <c r="A173" s="92"/>
      <c r="B173" s="62"/>
      <c r="C173" s="70"/>
      <c r="D173" s="138" t="s">
        <v>177</v>
      </c>
      <c r="E173" s="139" t="s">
        <v>178</v>
      </c>
      <c r="F173" s="140" t="s">
        <v>179</v>
      </c>
      <c r="G173" s="139" t="s">
        <v>180</v>
      </c>
      <c r="H173" s="102"/>
      <c r="I173" s="113"/>
    </row>
    <row r="174" spans="1:9">
      <c r="A174" s="92"/>
      <c r="B174" s="62"/>
      <c r="C174" s="70"/>
      <c r="D174" s="100"/>
      <c r="E174" s="118"/>
      <c r="F174" s="141"/>
      <c r="G174" s="142"/>
      <c r="H174" s="102"/>
      <c r="I174" s="113"/>
    </row>
    <row r="175" spans="1:9">
      <c r="A175" s="41"/>
      <c r="B175" s="74" t="s">
        <v>234</v>
      </c>
      <c r="C175" s="75" t="s">
        <v>235</v>
      </c>
      <c r="D175" s="143"/>
      <c r="E175" s="144"/>
      <c r="F175" s="145"/>
      <c r="G175" s="146"/>
      <c r="H175" s="102"/>
      <c r="I175" s="113"/>
    </row>
    <row r="176" spans="1:9">
      <c r="A176" s="41"/>
      <c r="B176" s="74"/>
      <c r="C176" s="75"/>
      <c r="D176" s="143"/>
      <c r="E176" s="144"/>
      <c r="F176" s="145"/>
      <c r="G176" s="146"/>
      <c r="H176" s="102"/>
      <c r="I176" s="113"/>
    </row>
    <row r="177" spans="1:9">
      <c r="A177" s="92"/>
      <c r="B177" s="29" t="s">
        <v>196</v>
      </c>
      <c r="C177" s="115" t="s">
        <v>473</v>
      </c>
      <c r="D177" s="202" t="s">
        <v>287</v>
      </c>
      <c r="E177" s="118">
        <v>1</v>
      </c>
      <c r="F177" s="147"/>
      <c r="G177" s="148">
        <f>+F177*E177</f>
        <v>0</v>
      </c>
      <c r="H177" s="102"/>
      <c r="I177" s="113"/>
    </row>
    <row r="178" spans="1:9">
      <c r="A178" s="92"/>
      <c r="B178" s="29"/>
      <c r="C178" s="115"/>
      <c r="D178" s="202"/>
      <c r="E178" s="118"/>
      <c r="F178" s="147"/>
      <c r="G178" s="148"/>
      <c r="H178" s="102"/>
      <c r="I178" s="113"/>
    </row>
    <row r="179" spans="1:9" ht="76.5">
      <c r="A179" s="92"/>
      <c r="B179" s="29" t="s">
        <v>210</v>
      </c>
      <c r="C179" s="115" t="s">
        <v>328</v>
      </c>
      <c r="D179" s="202" t="s">
        <v>199</v>
      </c>
      <c r="E179" s="118">
        <v>1</v>
      </c>
      <c r="F179" s="147"/>
      <c r="G179" s="148">
        <f>+F179*E179</f>
        <v>0</v>
      </c>
      <c r="H179" s="102"/>
      <c r="I179" s="113"/>
    </row>
    <row r="180" spans="1:9">
      <c r="A180" s="92"/>
      <c r="B180" s="29"/>
      <c r="C180" s="99"/>
      <c r="D180" s="202"/>
      <c r="E180" s="118"/>
      <c r="F180" s="147"/>
      <c r="G180" s="148"/>
      <c r="H180" s="102"/>
      <c r="I180" s="113"/>
    </row>
    <row r="181" spans="1:9" ht="63.75">
      <c r="A181" s="92"/>
      <c r="B181" s="62" t="s">
        <v>213</v>
      </c>
      <c r="C181" s="99" t="s">
        <v>329</v>
      </c>
      <c r="D181" s="100" t="s">
        <v>199</v>
      </c>
      <c r="E181" s="118">
        <v>1</v>
      </c>
      <c r="F181" s="147"/>
      <c r="G181" s="148">
        <f>+F181*E181</f>
        <v>0</v>
      </c>
      <c r="H181" s="102"/>
      <c r="I181" s="113"/>
    </row>
    <row r="182" spans="1:9">
      <c r="A182" s="92"/>
      <c r="B182" s="62"/>
      <c r="C182" s="99"/>
      <c r="D182" s="100"/>
      <c r="E182" s="118"/>
      <c r="F182" s="147"/>
      <c r="G182" s="148"/>
      <c r="H182" s="102"/>
      <c r="I182" s="113"/>
    </row>
    <row r="183" spans="1:9" ht="38.25">
      <c r="A183" s="92"/>
      <c r="B183" s="62" t="s">
        <v>217</v>
      </c>
      <c r="C183" s="99" t="s">
        <v>474</v>
      </c>
      <c r="D183" s="100" t="s">
        <v>199</v>
      </c>
      <c r="E183" s="118">
        <v>1</v>
      </c>
      <c r="F183" s="147"/>
      <c r="G183" s="148">
        <f>+F183*E183</f>
        <v>0</v>
      </c>
      <c r="H183" s="102"/>
      <c r="I183" s="113"/>
    </row>
    <row r="184" spans="1:9">
      <c r="A184" s="92"/>
      <c r="B184" s="62"/>
      <c r="C184" s="70"/>
      <c r="D184" s="100"/>
      <c r="E184" s="118"/>
      <c r="F184" s="147"/>
      <c r="G184" s="136"/>
      <c r="H184" s="102"/>
      <c r="I184" s="113"/>
    </row>
    <row r="185" spans="1:9">
      <c r="A185" s="92"/>
      <c r="B185" s="62"/>
      <c r="C185" s="70"/>
      <c r="D185" s="119"/>
      <c r="E185" s="149"/>
      <c r="F185" s="119"/>
      <c r="G185" s="150"/>
      <c r="H185" s="102"/>
      <c r="I185" s="113"/>
    </row>
    <row r="186" spans="1:9">
      <c r="A186" s="102"/>
      <c r="B186" s="151"/>
      <c r="C186" s="104" t="s">
        <v>389</v>
      </c>
      <c r="D186" s="105"/>
      <c r="E186" s="106"/>
      <c r="F186" s="107"/>
      <c r="G186" s="108">
        <f>SUM(G177:G185)</f>
        <v>0</v>
      </c>
      <c r="H186" s="102"/>
      <c r="I186" s="113"/>
    </row>
    <row r="187" spans="1:9">
      <c r="D187" s="152"/>
      <c r="E187" s="152"/>
      <c r="F187" s="266"/>
      <c r="G187" s="152"/>
    </row>
    <row r="189" spans="1:9" ht="15.75">
      <c r="A189" s="68" t="s">
        <v>481</v>
      </c>
      <c r="B189" s="69" t="s">
        <v>482</v>
      </c>
      <c r="C189" s="69"/>
    </row>
    <row r="191" spans="1:9" ht="24">
      <c r="D191" s="138" t="s">
        <v>177</v>
      </c>
      <c r="E191" s="139" t="s">
        <v>178</v>
      </c>
      <c r="F191" s="140" t="s">
        <v>179</v>
      </c>
      <c r="G191" s="139" t="s">
        <v>180</v>
      </c>
    </row>
    <row r="193" spans="1:7" ht="25.5">
      <c r="A193" s="92"/>
      <c r="B193" s="62" t="s">
        <v>236</v>
      </c>
      <c r="C193" s="99" t="s">
        <v>237</v>
      </c>
      <c r="D193" s="100" t="s">
        <v>199</v>
      </c>
      <c r="E193" s="118">
        <v>1</v>
      </c>
      <c r="F193" s="147"/>
      <c r="G193" s="148">
        <f>+F193*E193</f>
        <v>0</v>
      </c>
    </row>
    <row r="195" spans="1:7" ht="15">
      <c r="C195" s="104" t="s">
        <v>483</v>
      </c>
      <c r="D195" s="105"/>
      <c r="E195" s="106"/>
      <c r="F195" s="107"/>
      <c r="G195" s="175">
        <f>SUM(G191:G193)</f>
        <v>0</v>
      </c>
    </row>
  </sheetData>
  <sheetProtection selectLockedCells="1" selectUnlockedCells="1"/>
  <mergeCells count="6">
    <mergeCell ref="C9:I9"/>
    <mergeCell ref="F11:G11"/>
    <mergeCell ref="F13:G13"/>
    <mergeCell ref="F14:G14"/>
    <mergeCell ref="F15:G15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view="pageBreakPreview" zoomScale="60" zoomScaleNormal="100" workbookViewId="0">
      <selection activeCell="G211" sqref="G211"/>
    </sheetView>
  </sheetViews>
  <sheetFormatPr defaultRowHeight="12.75"/>
  <cols>
    <col min="1" max="1" width="5.28515625" customWidth="1"/>
    <col min="2" max="2" width="3.42578125" customWidth="1"/>
    <col min="3" max="3" width="38" customWidth="1"/>
    <col min="4" max="4" width="7.140625" customWidth="1"/>
    <col min="5" max="5" width="6.7109375" customWidth="1"/>
    <col min="6" max="6" width="10.5703125" style="260" customWidth="1"/>
    <col min="7" max="7" width="14.28515625" customWidth="1"/>
  </cols>
  <sheetData>
    <row r="1" spans="1:9" ht="12.75" customHeight="1">
      <c r="H1" s="40"/>
      <c r="I1" s="40"/>
    </row>
    <row r="2" spans="1:9" ht="26.25" customHeight="1">
      <c r="C2" s="34" t="s">
        <v>164</v>
      </c>
      <c r="H2" s="40"/>
      <c r="I2" s="40"/>
    </row>
    <row r="3" spans="1:9" ht="19.5" customHeight="1">
      <c r="C3" s="22" t="s">
        <v>475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162</v>
      </c>
      <c r="H5" s="40"/>
      <c r="I5" s="40"/>
    </row>
    <row r="6" spans="1:9" ht="19.350000000000001" customHeight="1">
      <c r="H6" s="40"/>
      <c r="I6" s="40"/>
    </row>
    <row r="7" spans="1:9" ht="25.5">
      <c r="A7" s="28"/>
      <c r="B7" s="35"/>
      <c r="C7" s="94" t="s">
        <v>512</v>
      </c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G41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G86+G93+G119+G133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G183+G202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$G$211</f>
        <v>0</v>
      </c>
      <c r="G16" s="284"/>
      <c r="H16" s="41"/>
      <c r="I16" s="41"/>
    </row>
    <row r="17" spans="1:9" ht="12.75" customHeight="1">
      <c r="A17" s="28"/>
      <c r="B17" s="35"/>
      <c r="C17" s="57" t="s">
        <v>260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25.9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0.9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7.6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8.9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5.15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32.450000000000003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5.15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6.9" customHeight="1">
      <c r="A33" s="92"/>
      <c r="B33" s="62" t="s">
        <v>184</v>
      </c>
      <c r="C33" s="267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99"/>
      <c r="D34" s="100"/>
      <c r="E34" s="96"/>
      <c r="F34" s="97"/>
      <c r="G34" s="98"/>
      <c r="H34" s="101"/>
      <c r="I34" s="89"/>
    </row>
    <row r="35" spans="1:9" ht="28.9" customHeight="1">
      <c r="A35" s="92"/>
      <c r="B35" s="62" t="s">
        <v>196</v>
      </c>
      <c r="C35" s="99" t="s">
        <v>377</v>
      </c>
      <c r="D35" s="100" t="s">
        <v>208</v>
      </c>
      <c r="E35" s="96">
        <v>20</v>
      </c>
      <c r="F35" s="97"/>
      <c r="G35" s="98">
        <f>+F35*E35</f>
        <v>0</v>
      </c>
      <c r="H35" s="101"/>
      <c r="I35" s="89"/>
    </row>
    <row r="36" spans="1:9">
      <c r="A36" s="92"/>
      <c r="B36" s="62"/>
      <c r="C36" s="163"/>
      <c r="D36" s="100"/>
      <c r="E36" s="96"/>
      <c r="F36" s="97"/>
      <c r="G36" s="98"/>
      <c r="H36" s="101"/>
      <c r="I36" s="89"/>
    </row>
    <row r="37" spans="1:9" ht="30" customHeight="1">
      <c r="A37" s="92"/>
      <c r="B37" s="62" t="s">
        <v>210</v>
      </c>
      <c r="C37" s="99" t="s">
        <v>378</v>
      </c>
      <c r="D37" s="100" t="s">
        <v>208</v>
      </c>
      <c r="E37" s="96">
        <v>5.5</v>
      </c>
      <c r="F37" s="97"/>
      <c r="G37" s="98">
        <f>+F37*E37</f>
        <v>0</v>
      </c>
      <c r="H37" s="101"/>
      <c r="I37" s="89"/>
    </row>
    <row r="38" spans="1:9">
      <c r="A38" s="92"/>
      <c r="B38" s="62"/>
      <c r="C38" s="99"/>
      <c r="D38" s="100"/>
      <c r="E38" s="96"/>
      <c r="F38" s="97"/>
      <c r="G38" s="98"/>
      <c r="H38" s="101"/>
      <c r="I38" s="89"/>
    </row>
    <row r="39" spans="1:9" ht="24.6" customHeight="1">
      <c r="A39" s="92"/>
      <c r="B39" s="62" t="s">
        <v>217</v>
      </c>
      <c r="C39" s="99" t="s">
        <v>286</v>
      </c>
      <c r="D39" s="202" t="s">
        <v>287</v>
      </c>
      <c r="E39" s="96">
        <v>4</v>
      </c>
      <c r="F39" s="97"/>
      <c r="G39" s="98">
        <f>+F39*E39</f>
        <v>0</v>
      </c>
      <c r="H39" s="101"/>
      <c r="I39" s="89"/>
    </row>
    <row r="40" spans="1:9">
      <c r="A40" s="92"/>
      <c r="B40" s="62"/>
      <c r="C40" s="70"/>
      <c r="D40" s="119"/>
      <c r="E40" s="120"/>
      <c r="F40" s="154"/>
      <c r="G40" s="155"/>
      <c r="H40" s="101"/>
      <c r="I40" s="89"/>
    </row>
    <row r="41" spans="1:9">
      <c r="A41" s="102"/>
      <c r="B41" s="103"/>
      <c r="C41" s="104" t="s">
        <v>200</v>
      </c>
      <c r="D41" s="105"/>
      <c r="E41" s="106"/>
      <c r="F41" s="107"/>
      <c r="G41" s="108">
        <f>SUM(G33:G40)</f>
        <v>0</v>
      </c>
      <c r="H41" s="101"/>
      <c r="I41" s="89"/>
    </row>
    <row r="42" spans="1:9">
      <c r="A42" s="92"/>
      <c r="B42" s="74"/>
      <c r="C42" s="99"/>
      <c r="D42" s="71"/>
      <c r="E42" s="72"/>
      <c r="F42" s="93"/>
      <c r="G42" s="73"/>
      <c r="H42" s="101"/>
      <c r="I42" s="89"/>
    </row>
    <row r="43" spans="1:9" ht="15.75">
      <c r="A43" s="68" t="s">
        <v>170</v>
      </c>
      <c r="B43" s="69" t="s">
        <v>202</v>
      </c>
      <c r="C43" s="69"/>
      <c r="D43" s="69"/>
      <c r="E43" s="69"/>
      <c r="F43" s="261"/>
      <c r="G43" s="69"/>
      <c r="H43" s="69"/>
      <c r="I43" s="69"/>
    </row>
    <row r="44" spans="1:9">
      <c r="A44" s="92"/>
      <c r="B44" s="29"/>
      <c r="C44" s="123"/>
      <c r="D44" s="156"/>
      <c r="E44" s="41"/>
      <c r="F44" s="124"/>
      <c r="G44" s="125"/>
      <c r="H44" s="102"/>
      <c r="I44" s="113"/>
    </row>
    <row r="45" spans="1:9" ht="24">
      <c r="A45" s="92"/>
      <c r="B45" s="62"/>
      <c r="C45" s="70"/>
      <c r="D45" s="109" t="s">
        <v>177</v>
      </c>
      <c r="E45" s="110" t="s">
        <v>178</v>
      </c>
      <c r="F45" s="111" t="s">
        <v>179</v>
      </c>
      <c r="G45" s="110" t="s">
        <v>180</v>
      </c>
      <c r="H45" s="101"/>
      <c r="I45" s="89"/>
    </row>
    <row r="46" spans="1:9">
      <c r="A46" s="41"/>
      <c r="B46" s="74" t="s">
        <v>240</v>
      </c>
      <c r="C46" s="75" t="s">
        <v>241</v>
      </c>
      <c r="D46" s="157"/>
      <c r="E46" s="77"/>
      <c r="F46" s="76"/>
      <c r="G46" s="158"/>
      <c r="H46" s="102"/>
      <c r="I46" s="113"/>
    </row>
    <row r="47" spans="1:9">
      <c r="A47" s="92"/>
      <c r="B47" s="62"/>
      <c r="C47" s="70"/>
      <c r="D47" s="71"/>
      <c r="E47" s="72"/>
      <c r="F47" s="93"/>
      <c r="G47" s="125"/>
      <c r="H47" s="101"/>
      <c r="I47" s="89"/>
    </row>
    <row r="48" spans="1:9">
      <c r="A48" s="92"/>
      <c r="B48" s="159"/>
      <c r="C48" s="160" t="s">
        <v>242</v>
      </c>
      <c r="D48" s="71"/>
      <c r="E48" s="72"/>
      <c r="F48" s="93"/>
      <c r="G48" s="125"/>
      <c r="H48" s="101"/>
      <c r="I48" s="89"/>
    </row>
    <row r="49" spans="1:9" ht="33.75">
      <c r="A49" s="92"/>
      <c r="B49" s="86" t="s">
        <v>184</v>
      </c>
      <c r="C49" s="82" t="s">
        <v>243</v>
      </c>
      <c r="D49" s="71"/>
      <c r="E49" s="72"/>
      <c r="F49" s="93"/>
      <c r="G49" s="125"/>
      <c r="H49" s="161"/>
      <c r="I49" s="162"/>
    </row>
    <row r="50" spans="1:9">
      <c r="A50" s="92"/>
      <c r="B50" s="86" t="s">
        <v>186</v>
      </c>
      <c r="C50" s="87" t="s">
        <v>187</v>
      </c>
      <c r="D50" s="71"/>
      <c r="E50" s="72"/>
      <c r="F50" s="93"/>
      <c r="G50" s="125"/>
      <c r="H50" s="102"/>
      <c r="I50" s="113"/>
    </row>
    <row r="51" spans="1:9" ht="22.5">
      <c r="A51" s="92"/>
      <c r="B51" s="86" t="s">
        <v>188</v>
      </c>
      <c r="C51" s="82" t="s">
        <v>244</v>
      </c>
      <c r="D51" s="71"/>
      <c r="E51" s="72"/>
      <c r="F51" s="93"/>
      <c r="G51" s="125"/>
      <c r="H51" s="102"/>
      <c r="I51" s="113"/>
    </row>
    <row r="52" spans="1:9">
      <c r="A52" s="92"/>
      <c r="B52" s="86" t="s">
        <v>190</v>
      </c>
      <c r="C52" s="82" t="s">
        <v>245</v>
      </c>
      <c r="D52" s="71"/>
      <c r="E52" s="72"/>
      <c r="F52" s="93"/>
      <c r="G52" s="125"/>
      <c r="H52" s="102"/>
      <c r="I52" s="113"/>
    </row>
    <row r="53" spans="1:9">
      <c r="A53" s="92"/>
      <c r="B53" s="86" t="s">
        <v>192</v>
      </c>
      <c r="C53" s="82" t="s">
        <v>246</v>
      </c>
      <c r="D53" s="71"/>
      <c r="E53" s="72"/>
      <c r="F53" s="93"/>
      <c r="G53" s="125"/>
      <c r="H53" s="102"/>
      <c r="I53" s="113"/>
    </row>
    <row r="54" spans="1:9">
      <c r="A54" s="92"/>
      <c r="B54" s="86" t="s">
        <v>194</v>
      </c>
      <c r="C54" s="82" t="s">
        <v>247</v>
      </c>
      <c r="D54" s="71"/>
      <c r="E54" s="72"/>
      <c r="F54" s="93"/>
      <c r="G54" s="125"/>
      <c r="H54" s="102"/>
      <c r="I54" s="113"/>
    </row>
    <row r="55" spans="1:9">
      <c r="A55" s="92"/>
      <c r="B55" s="86" t="s">
        <v>248</v>
      </c>
      <c r="C55" s="82" t="s">
        <v>249</v>
      </c>
      <c r="D55" s="71"/>
      <c r="E55" s="72"/>
      <c r="F55" s="93"/>
      <c r="G55" s="125"/>
      <c r="H55" s="102"/>
      <c r="I55" s="113"/>
    </row>
    <row r="56" spans="1:9" ht="45">
      <c r="A56" s="92"/>
      <c r="B56" s="86" t="s">
        <v>250</v>
      </c>
      <c r="C56" s="82" t="s">
        <v>251</v>
      </c>
      <c r="D56" s="71"/>
      <c r="E56" s="72"/>
      <c r="F56" s="93"/>
      <c r="G56" s="125"/>
      <c r="H56" s="102"/>
      <c r="I56" s="113"/>
    </row>
    <row r="57" spans="1:9" ht="22.5">
      <c r="A57" s="92"/>
      <c r="B57" s="86" t="s">
        <v>252</v>
      </c>
      <c r="C57" s="82" t="s">
        <v>253</v>
      </c>
      <c r="D57" s="71"/>
      <c r="E57" s="72"/>
      <c r="F57" s="93"/>
      <c r="G57" s="125"/>
      <c r="H57" s="102"/>
      <c r="I57" s="113"/>
    </row>
    <row r="58" spans="1:9" ht="33.75">
      <c r="A58" s="92"/>
      <c r="B58" s="86" t="s">
        <v>254</v>
      </c>
      <c r="C58" s="82" t="s">
        <v>255</v>
      </c>
      <c r="D58" s="71"/>
      <c r="E58" s="72"/>
      <c r="F58" s="93"/>
      <c r="G58" s="125"/>
      <c r="H58" s="102"/>
      <c r="I58" s="113"/>
    </row>
    <row r="59" spans="1:9" ht="33.75">
      <c r="A59" s="92"/>
      <c r="B59" s="86" t="s">
        <v>196</v>
      </c>
      <c r="C59" s="82" t="s">
        <v>256</v>
      </c>
      <c r="D59" s="71"/>
      <c r="E59" s="72"/>
      <c r="F59" s="93"/>
      <c r="G59" s="125"/>
      <c r="H59" s="102"/>
      <c r="I59" s="113"/>
    </row>
    <row r="60" spans="1:9">
      <c r="A60" s="92"/>
      <c r="B60" s="62"/>
      <c r="C60" s="70"/>
      <c r="D60" s="71"/>
      <c r="E60" s="72"/>
      <c r="F60" s="93"/>
      <c r="G60" s="125"/>
      <c r="H60" s="102"/>
      <c r="I60" s="113"/>
    </row>
    <row r="61" spans="1:9" ht="38.25">
      <c r="A61" s="92"/>
      <c r="B61" s="74" t="s">
        <v>184</v>
      </c>
      <c r="C61" s="99" t="s">
        <v>294</v>
      </c>
      <c r="D61" s="100" t="s">
        <v>199</v>
      </c>
      <c r="E61" s="118"/>
      <c r="F61" s="147"/>
      <c r="G61" s="148">
        <f>+F61*E61</f>
        <v>0</v>
      </c>
      <c r="H61" s="102"/>
      <c r="I61" s="113"/>
    </row>
    <row r="62" spans="1:9" ht="25.5">
      <c r="A62" s="92"/>
      <c r="B62" s="74"/>
      <c r="C62" s="251" t="s">
        <v>476</v>
      </c>
      <c r="D62" s="100"/>
      <c r="E62" s="118"/>
      <c r="F62" s="147"/>
      <c r="G62" s="148"/>
      <c r="H62" s="102"/>
      <c r="I62" s="113"/>
    </row>
    <row r="63" spans="1:9">
      <c r="A63" s="92"/>
      <c r="B63" s="217" t="s">
        <v>223</v>
      </c>
      <c r="C63" s="99" t="s">
        <v>296</v>
      </c>
      <c r="D63" s="100"/>
      <c r="E63" s="118"/>
      <c r="F63" s="147"/>
      <c r="G63" s="148"/>
      <c r="H63" s="102"/>
      <c r="I63" s="113"/>
    </row>
    <row r="64" spans="1:9">
      <c r="A64" s="92"/>
      <c r="B64" s="74"/>
      <c r="C64" s="99" t="s">
        <v>297</v>
      </c>
      <c r="D64" s="100"/>
      <c r="E64" s="118"/>
      <c r="F64" s="147"/>
      <c r="G64" s="148"/>
      <c r="H64" s="102"/>
      <c r="I64" s="113"/>
    </row>
    <row r="65" spans="1:9" ht="25.5">
      <c r="A65" s="92"/>
      <c r="B65" s="74"/>
      <c r="C65" s="99" t="s">
        <v>298</v>
      </c>
      <c r="D65" s="100"/>
      <c r="E65" s="118"/>
      <c r="F65" s="147"/>
      <c r="G65" s="148"/>
      <c r="H65" s="102"/>
      <c r="I65" s="113"/>
    </row>
    <row r="66" spans="1:9" ht="25.5">
      <c r="A66" s="92"/>
      <c r="B66" s="74"/>
      <c r="C66" s="99" t="s">
        <v>299</v>
      </c>
      <c r="D66" s="100"/>
      <c r="E66" s="118"/>
      <c r="F66" s="147"/>
      <c r="G66" s="148"/>
      <c r="H66" s="102"/>
      <c r="I66" s="113"/>
    </row>
    <row r="67" spans="1:9">
      <c r="A67" s="92"/>
      <c r="B67" s="74"/>
      <c r="C67" s="99" t="s">
        <v>300</v>
      </c>
      <c r="D67" s="100"/>
      <c r="E67" s="118"/>
      <c r="F67" s="147"/>
      <c r="G67" s="148"/>
      <c r="H67" s="102"/>
      <c r="I67" s="113"/>
    </row>
    <row r="68" spans="1:9">
      <c r="A68" s="92"/>
      <c r="B68" s="217" t="s">
        <v>225</v>
      </c>
      <c r="C68" s="99" t="s">
        <v>301</v>
      </c>
      <c r="D68" s="100"/>
      <c r="E68" s="118"/>
      <c r="F68" s="147"/>
      <c r="G68" s="148"/>
      <c r="H68" s="102"/>
      <c r="I68" s="113"/>
    </row>
    <row r="69" spans="1:9">
      <c r="A69" s="92"/>
      <c r="B69" s="74"/>
      <c r="C69" s="99" t="s">
        <v>302</v>
      </c>
      <c r="D69" s="100"/>
      <c r="E69" s="118"/>
      <c r="F69" s="147"/>
      <c r="G69" s="148"/>
      <c r="H69" s="102"/>
      <c r="I69" s="113"/>
    </row>
    <row r="70" spans="1:9" ht="38.25">
      <c r="A70" s="92"/>
      <c r="B70" s="74"/>
      <c r="C70" s="99" t="s">
        <v>303</v>
      </c>
      <c r="D70" s="100"/>
      <c r="E70" s="118"/>
      <c r="F70" s="147"/>
      <c r="G70" s="148"/>
      <c r="H70" s="102"/>
      <c r="I70" s="113"/>
    </row>
    <row r="71" spans="1:9">
      <c r="A71" s="92"/>
      <c r="B71" s="74"/>
      <c r="C71" s="99" t="s">
        <v>304</v>
      </c>
      <c r="D71" s="100"/>
      <c r="E71" s="118"/>
      <c r="F71" s="147"/>
      <c r="G71" s="148"/>
      <c r="H71" s="102"/>
      <c r="I71" s="113"/>
    </row>
    <row r="72" spans="1:9">
      <c r="A72" s="92"/>
      <c r="B72" s="74"/>
      <c r="C72" s="99" t="s">
        <v>305</v>
      </c>
      <c r="D72" s="100"/>
      <c r="E72" s="118"/>
      <c r="F72" s="147"/>
      <c r="G72" s="148"/>
      <c r="H72" s="102"/>
      <c r="I72" s="113"/>
    </row>
    <row r="73" spans="1:9">
      <c r="A73" s="92"/>
      <c r="B73" s="74"/>
      <c r="C73" s="99" t="s">
        <v>306</v>
      </c>
      <c r="D73" s="100"/>
      <c r="E73" s="118"/>
      <c r="F73" s="147"/>
      <c r="G73" s="148"/>
      <c r="H73" s="102"/>
      <c r="I73" s="113"/>
    </row>
    <row r="74" spans="1:9">
      <c r="A74" s="92"/>
      <c r="B74" s="217" t="s">
        <v>227</v>
      </c>
      <c r="C74" s="99" t="s">
        <v>307</v>
      </c>
      <c r="D74" s="95"/>
      <c r="E74" s="118"/>
      <c r="F74" s="147"/>
      <c r="G74" s="148"/>
      <c r="H74" s="102"/>
      <c r="I74" s="113"/>
    </row>
    <row r="75" spans="1:9">
      <c r="A75" s="92"/>
      <c r="B75" s="74"/>
      <c r="C75" s="99" t="s">
        <v>308</v>
      </c>
      <c r="D75" s="95"/>
      <c r="E75" s="118"/>
      <c r="F75" s="147"/>
      <c r="G75" s="148"/>
      <c r="H75" s="102"/>
      <c r="I75" s="113"/>
    </row>
    <row r="76" spans="1:9">
      <c r="A76" s="92"/>
      <c r="B76" s="74"/>
      <c r="C76" s="99" t="s">
        <v>309</v>
      </c>
      <c r="D76" s="95"/>
      <c r="E76" s="118"/>
      <c r="F76" s="147"/>
      <c r="G76" s="148"/>
      <c r="H76" s="102"/>
      <c r="I76" s="113"/>
    </row>
    <row r="77" spans="1:9">
      <c r="A77" s="92"/>
      <c r="B77" s="74"/>
      <c r="C77" s="99" t="s">
        <v>310</v>
      </c>
      <c r="D77" s="95"/>
      <c r="E77" s="118"/>
      <c r="F77" s="147"/>
      <c r="G77" s="148"/>
      <c r="H77" s="102"/>
      <c r="I77" s="113"/>
    </row>
    <row r="78" spans="1:9">
      <c r="A78" s="92"/>
      <c r="B78" s="217" t="s">
        <v>311</v>
      </c>
      <c r="C78" s="99" t="s">
        <v>312</v>
      </c>
      <c r="D78" s="95"/>
      <c r="E78" s="118"/>
      <c r="F78" s="147"/>
      <c r="G78" s="148"/>
      <c r="H78" s="102"/>
      <c r="I78" s="113"/>
    </row>
    <row r="79" spans="1:9" ht="25.5">
      <c r="A79" s="92"/>
      <c r="B79" s="74"/>
      <c r="C79" s="99" t="s">
        <v>313</v>
      </c>
      <c r="D79" s="95"/>
      <c r="E79" s="118"/>
      <c r="F79" s="147"/>
      <c r="G79" s="148"/>
      <c r="H79" s="102"/>
      <c r="I79" s="113"/>
    </row>
    <row r="80" spans="1:9">
      <c r="A80" s="92"/>
      <c r="B80" s="74"/>
      <c r="C80" s="99" t="s">
        <v>314</v>
      </c>
      <c r="D80" s="95"/>
      <c r="E80" s="118"/>
      <c r="F80" s="147"/>
      <c r="G80" s="148"/>
      <c r="H80" s="102"/>
      <c r="I80" s="113"/>
    </row>
    <row r="81" spans="1:9">
      <c r="A81" s="92"/>
      <c r="B81" s="29"/>
      <c r="C81" s="123"/>
      <c r="D81" s="218"/>
      <c r="E81" s="200"/>
      <c r="F81" s="262"/>
      <c r="G81" s="220"/>
      <c r="H81" s="102"/>
      <c r="I81" s="113"/>
    </row>
    <row r="82" spans="1:9" ht="63.75">
      <c r="B82" s="74" t="s">
        <v>186</v>
      </c>
      <c r="C82" s="99" t="s">
        <v>315</v>
      </c>
      <c r="D82" s="100" t="s">
        <v>199</v>
      </c>
      <c r="E82" s="118">
        <v>4</v>
      </c>
      <c r="F82" s="147"/>
      <c r="G82" s="148">
        <f>+F82*E82</f>
        <v>0</v>
      </c>
    </row>
    <row r="83" spans="1:9">
      <c r="B83" s="74"/>
      <c r="C83" s="99"/>
      <c r="D83" s="100"/>
      <c r="E83" s="118"/>
      <c r="F83" s="147"/>
      <c r="G83" s="148"/>
    </row>
    <row r="84" spans="1:9" ht="38.25">
      <c r="B84" s="74" t="s">
        <v>236</v>
      </c>
      <c r="C84" s="163" t="s">
        <v>317</v>
      </c>
      <c r="D84" s="100" t="s">
        <v>199</v>
      </c>
      <c r="E84" s="118">
        <v>2</v>
      </c>
      <c r="F84" s="147"/>
      <c r="G84" s="148">
        <f>+F84*E84</f>
        <v>0</v>
      </c>
    </row>
    <row r="85" spans="1:9">
      <c r="B85" s="74"/>
      <c r="C85" s="99"/>
      <c r="D85" s="164"/>
      <c r="E85" s="164"/>
      <c r="F85" s="263"/>
      <c r="G85" s="166"/>
    </row>
    <row r="86" spans="1:9">
      <c r="A86" s="167"/>
      <c r="B86" s="168"/>
      <c r="C86" s="104" t="s">
        <v>258</v>
      </c>
      <c r="D86" s="105"/>
      <c r="E86" s="106"/>
      <c r="F86" s="107"/>
      <c r="G86" s="170">
        <f>SUM(G60:G84)</f>
        <v>0</v>
      </c>
      <c r="H86" s="167"/>
      <c r="I86" s="167"/>
    </row>
    <row r="87" spans="1:9" ht="15.75">
      <c r="A87" s="92"/>
      <c r="B87" s="86"/>
      <c r="C87" s="82"/>
      <c r="D87" s="225"/>
      <c r="E87" s="72"/>
      <c r="F87" s="93"/>
      <c r="G87" s="125"/>
      <c r="H87" s="112"/>
      <c r="I87" s="112"/>
    </row>
    <row r="88" spans="1:9" ht="24">
      <c r="A88" s="92"/>
      <c r="B88" s="62"/>
      <c r="C88" s="70"/>
      <c r="D88" s="109" t="s">
        <v>177</v>
      </c>
      <c r="E88" s="110" t="s">
        <v>178</v>
      </c>
      <c r="F88" s="111" t="s">
        <v>179</v>
      </c>
      <c r="G88" s="110" t="s">
        <v>180</v>
      </c>
      <c r="H88" s="102"/>
      <c r="I88" s="113"/>
    </row>
    <row r="89" spans="1:9">
      <c r="A89" s="92"/>
      <c r="B89" s="74" t="s">
        <v>335</v>
      </c>
      <c r="C89" s="75" t="s">
        <v>336</v>
      </c>
      <c r="D89" s="226"/>
      <c r="E89" s="172"/>
      <c r="F89" s="173"/>
      <c r="G89" s="172"/>
      <c r="H89" s="102"/>
      <c r="I89" s="113"/>
    </row>
    <row r="90" spans="1:9" ht="102">
      <c r="A90" s="92"/>
      <c r="B90" s="62" t="s">
        <v>184</v>
      </c>
      <c r="C90" s="115" t="s">
        <v>337</v>
      </c>
      <c r="D90" s="166"/>
      <c r="E90" s="166"/>
      <c r="F90" s="270"/>
      <c r="G90" s="166"/>
      <c r="H90" s="102"/>
      <c r="I90" s="113"/>
    </row>
    <row r="91" spans="1:9" ht="25.5">
      <c r="A91" s="92"/>
      <c r="B91" s="62"/>
      <c r="C91" s="115" t="s">
        <v>338</v>
      </c>
      <c r="D91" s="100" t="s">
        <v>208</v>
      </c>
      <c r="E91" s="118">
        <v>3</v>
      </c>
      <c r="F91" s="97"/>
      <c r="G91" s="136">
        <f>+F91*E91</f>
        <v>0</v>
      </c>
      <c r="H91" s="102"/>
      <c r="I91" s="113"/>
    </row>
    <row r="92" spans="1:9">
      <c r="A92" s="92"/>
      <c r="B92" s="62"/>
      <c r="C92" s="227"/>
      <c r="D92" s="119"/>
      <c r="E92" s="120"/>
      <c r="F92" s="271"/>
      <c r="G92" s="228"/>
      <c r="H92" s="102"/>
      <c r="I92" s="113"/>
    </row>
    <row r="93" spans="1:9">
      <c r="A93" s="92"/>
      <c r="B93" s="62"/>
      <c r="C93" s="104" t="s">
        <v>339</v>
      </c>
      <c r="D93" s="105"/>
      <c r="E93" s="106"/>
      <c r="F93" s="272"/>
      <c r="G93" s="108">
        <f>SUM(G90:G92)</f>
        <v>0</v>
      </c>
      <c r="H93" s="102"/>
      <c r="I93" s="113"/>
    </row>
    <row r="94" spans="1:9">
      <c r="A94" s="92"/>
      <c r="B94" s="62"/>
      <c r="C94" s="177"/>
      <c r="D94" s="178"/>
      <c r="E94" s="179"/>
      <c r="F94" s="273"/>
      <c r="G94" s="181"/>
      <c r="H94" s="102"/>
      <c r="I94" s="113"/>
    </row>
    <row r="95" spans="1:9" ht="24">
      <c r="A95" s="92"/>
      <c r="B95" s="29"/>
      <c r="C95" s="123"/>
      <c r="D95" s="109" t="s">
        <v>177</v>
      </c>
      <c r="E95" s="110" t="s">
        <v>178</v>
      </c>
      <c r="F95" s="111" t="s">
        <v>179</v>
      </c>
      <c r="G95" s="110" t="s">
        <v>180</v>
      </c>
      <c r="H95" s="102"/>
      <c r="I95" s="113"/>
    </row>
    <row r="96" spans="1:9">
      <c r="A96" s="92"/>
      <c r="B96" s="29" t="s">
        <v>261</v>
      </c>
      <c r="C96" s="75" t="s">
        <v>262</v>
      </c>
      <c r="D96" s="124"/>
      <c r="E96" s="41"/>
      <c r="F96" s="124"/>
      <c r="G96" s="125"/>
      <c r="H96" s="102"/>
      <c r="I96" s="113"/>
    </row>
    <row r="97" spans="1:9">
      <c r="A97" s="92"/>
      <c r="B97" s="29"/>
      <c r="C97" s="75"/>
      <c r="D97" s="124"/>
      <c r="E97" s="41"/>
      <c r="F97" s="124"/>
      <c r="G97" s="125"/>
      <c r="H97" s="102"/>
      <c r="I97" s="113"/>
    </row>
    <row r="98" spans="1:9">
      <c r="A98" s="182"/>
      <c r="B98" s="183"/>
      <c r="C98" s="184" t="s">
        <v>242</v>
      </c>
      <c r="D98" s="171"/>
      <c r="E98" s="172"/>
      <c r="F98" s="173"/>
      <c r="G98" s="172"/>
      <c r="H98" s="185"/>
      <c r="I98" s="182"/>
    </row>
    <row r="99" spans="1:9" ht="33.75">
      <c r="A99" s="182"/>
      <c r="B99" s="186" t="s">
        <v>184</v>
      </c>
      <c r="C99" s="187" t="s">
        <v>263</v>
      </c>
      <c r="D99" s="71"/>
      <c r="E99" s="72"/>
      <c r="F99" s="93"/>
      <c r="G99" s="125"/>
      <c r="H99" s="185"/>
      <c r="I99" s="182"/>
    </row>
    <row r="100" spans="1:9">
      <c r="A100" s="182"/>
      <c r="B100" s="186" t="s">
        <v>186</v>
      </c>
      <c r="C100" s="187" t="s">
        <v>264</v>
      </c>
      <c r="D100" s="71"/>
      <c r="E100" s="72"/>
      <c r="F100" s="93"/>
      <c r="G100" s="125"/>
      <c r="H100" s="185"/>
      <c r="I100" s="182"/>
    </row>
    <row r="101" spans="1:9">
      <c r="A101" s="182"/>
      <c r="B101" s="186" t="s">
        <v>188</v>
      </c>
      <c r="C101" s="187" t="s">
        <v>265</v>
      </c>
      <c r="D101" s="71"/>
      <c r="E101" s="72"/>
      <c r="F101" s="93"/>
      <c r="G101" s="125"/>
      <c r="H101" s="185"/>
      <c r="I101" s="182"/>
    </row>
    <row r="102" spans="1:9">
      <c r="A102" s="182"/>
      <c r="B102" s="186" t="s">
        <v>190</v>
      </c>
      <c r="C102" s="187" t="s">
        <v>249</v>
      </c>
      <c r="D102" s="71"/>
      <c r="E102" s="72"/>
      <c r="F102" s="93"/>
      <c r="G102" s="125"/>
      <c r="H102" s="185"/>
      <c r="I102" s="182"/>
    </row>
    <row r="103" spans="1:9" ht="45">
      <c r="A103" s="182"/>
      <c r="B103" s="186" t="s">
        <v>192</v>
      </c>
      <c r="C103" s="187" t="s">
        <v>251</v>
      </c>
      <c r="D103" s="71"/>
      <c r="E103" s="72"/>
      <c r="F103" s="93"/>
      <c r="G103" s="125"/>
      <c r="H103" s="185"/>
      <c r="I103" s="182"/>
    </row>
    <row r="104" spans="1:9">
      <c r="A104" s="182"/>
      <c r="B104" s="182"/>
      <c r="C104" s="182"/>
      <c r="D104" s="71"/>
      <c r="E104" s="72"/>
      <c r="F104" s="93"/>
      <c r="G104" s="125"/>
      <c r="H104" s="185"/>
      <c r="I104" s="182"/>
    </row>
    <row r="105" spans="1:9" ht="13.5">
      <c r="A105" s="182"/>
      <c r="B105" s="183"/>
      <c r="C105" s="230" t="s">
        <v>340</v>
      </c>
      <c r="D105" s="71"/>
      <c r="E105" s="72"/>
      <c r="F105" s="93"/>
      <c r="G105" s="125"/>
      <c r="H105" s="185"/>
      <c r="I105" s="182"/>
    </row>
    <row r="106" spans="1:9" ht="102">
      <c r="A106" s="182"/>
      <c r="B106" s="193" t="s">
        <v>184</v>
      </c>
      <c r="C106" s="189" t="s">
        <v>341</v>
      </c>
      <c r="D106" s="71"/>
      <c r="E106" s="72"/>
      <c r="F106" s="97"/>
      <c r="G106" s="113"/>
      <c r="H106" s="182"/>
      <c r="I106" s="182"/>
    </row>
    <row r="107" spans="1:9" ht="114.75">
      <c r="A107" s="182"/>
      <c r="B107" s="193"/>
      <c r="C107" s="189" t="s">
        <v>342</v>
      </c>
      <c r="D107" s="190" t="s">
        <v>267</v>
      </c>
      <c r="E107" s="72">
        <v>20.5</v>
      </c>
      <c r="F107" s="97"/>
      <c r="G107" s="89">
        <f>+F107*E107</f>
        <v>0</v>
      </c>
      <c r="H107" s="182"/>
      <c r="I107" s="182"/>
    </row>
    <row r="108" spans="1:9">
      <c r="A108" s="188"/>
      <c r="B108" s="193"/>
      <c r="C108" s="189"/>
      <c r="D108" s="71"/>
      <c r="E108" s="72"/>
      <c r="F108" s="97"/>
      <c r="G108" s="113"/>
      <c r="H108" s="191"/>
      <c r="I108" s="192"/>
    </row>
    <row r="109" spans="1:9" ht="102">
      <c r="A109" s="188"/>
      <c r="B109" s="183" t="s">
        <v>186</v>
      </c>
      <c r="C109" s="189" t="s">
        <v>343</v>
      </c>
      <c r="D109" s="71" t="s">
        <v>287</v>
      </c>
      <c r="E109" s="72">
        <v>6</v>
      </c>
      <c r="F109" s="97"/>
      <c r="G109" s="113">
        <f>+F109*E109</f>
        <v>0</v>
      </c>
      <c r="H109" s="191"/>
      <c r="I109" s="192"/>
    </row>
    <row r="110" spans="1:9">
      <c r="A110" s="188"/>
      <c r="B110" s="183"/>
      <c r="C110" s="231"/>
      <c r="D110" s="71"/>
      <c r="E110" s="72"/>
      <c r="F110" s="97"/>
      <c r="G110" s="113"/>
      <c r="H110" s="191"/>
      <c r="I110" s="192"/>
    </row>
    <row r="111" spans="1:9" ht="89.25">
      <c r="A111" s="188"/>
      <c r="B111" s="183" t="s">
        <v>196</v>
      </c>
      <c r="C111" s="232" t="s">
        <v>344</v>
      </c>
      <c r="D111" s="71"/>
      <c r="E111" s="72"/>
      <c r="F111" s="97"/>
      <c r="G111" s="113"/>
      <c r="H111" s="191"/>
      <c r="I111" s="192"/>
    </row>
    <row r="112" spans="1:9" ht="102">
      <c r="A112" s="188"/>
      <c r="B112" s="183"/>
      <c r="C112" s="232" t="s">
        <v>380</v>
      </c>
      <c r="D112" s="190" t="s">
        <v>267</v>
      </c>
      <c r="E112" s="72">
        <v>5.5</v>
      </c>
      <c r="F112" s="97"/>
      <c r="G112" s="89">
        <f>+F112*E112</f>
        <v>0</v>
      </c>
      <c r="H112" s="191"/>
      <c r="I112" s="192"/>
    </row>
    <row r="113" spans="1:9">
      <c r="A113" s="188"/>
      <c r="B113" s="183"/>
      <c r="C113" s="232"/>
      <c r="D113" s="71"/>
      <c r="E113" s="72"/>
      <c r="F113" s="97"/>
      <c r="G113" s="113"/>
      <c r="H113" s="191"/>
      <c r="I113" s="192"/>
    </row>
    <row r="114" spans="1:9" ht="102">
      <c r="A114" s="188"/>
      <c r="B114" s="183"/>
      <c r="C114" s="232" t="s">
        <v>346</v>
      </c>
      <c r="D114" s="71"/>
      <c r="E114" s="72"/>
      <c r="F114" s="97"/>
      <c r="G114" s="113"/>
      <c r="H114" s="191"/>
      <c r="I114" s="192"/>
    </row>
    <row r="115" spans="1:9">
      <c r="A115" s="188"/>
      <c r="B115" s="233" t="s">
        <v>223</v>
      </c>
      <c r="C115" s="234" t="s">
        <v>347</v>
      </c>
      <c r="D115" s="71" t="s">
        <v>287</v>
      </c>
      <c r="E115" s="72">
        <v>6</v>
      </c>
      <c r="F115" s="97"/>
      <c r="G115" s="89">
        <f>+F115*E115</f>
        <v>0</v>
      </c>
      <c r="H115" s="191"/>
      <c r="I115" s="192"/>
    </row>
    <row r="116" spans="1:9">
      <c r="A116" s="188"/>
      <c r="B116" s="233"/>
      <c r="C116" s="234"/>
      <c r="D116" s="71"/>
      <c r="E116" s="72"/>
      <c r="F116" s="97"/>
      <c r="G116" s="89"/>
      <c r="H116" s="191"/>
      <c r="I116" s="192"/>
    </row>
    <row r="117" spans="1:9" ht="89.25">
      <c r="A117" s="188"/>
      <c r="B117" s="183" t="s">
        <v>210</v>
      </c>
      <c r="C117" s="189" t="s">
        <v>348</v>
      </c>
      <c r="D117" s="190" t="s">
        <v>349</v>
      </c>
      <c r="E117" s="72">
        <v>8</v>
      </c>
      <c r="F117" s="97"/>
      <c r="G117" s="89">
        <f>+F117*E117</f>
        <v>0</v>
      </c>
      <c r="H117" s="191"/>
      <c r="I117" s="192"/>
    </row>
    <row r="118" spans="1:9">
      <c r="A118" s="182"/>
      <c r="B118" s="193"/>
      <c r="C118" s="189"/>
      <c r="D118" s="71"/>
      <c r="E118" s="72"/>
      <c r="F118" s="162"/>
      <c r="G118" s="89"/>
      <c r="H118" s="182"/>
      <c r="I118" s="182"/>
    </row>
    <row r="119" spans="1:9">
      <c r="A119" s="194"/>
      <c r="B119" s="195"/>
      <c r="C119" s="196" t="s">
        <v>268</v>
      </c>
      <c r="D119" s="105"/>
      <c r="E119" s="106"/>
      <c r="F119" s="107"/>
      <c r="G119" s="122">
        <f>SUM(G106:G118)</f>
        <v>0</v>
      </c>
      <c r="H119" s="191"/>
      <c r="I119" s="191"/>
    </row>
    <row r="120" spans="1:9" ht="15.75">
      <c r="A120" s="92"/>
      <c r="B120" s="86"/>
      <c r="C120" s="82"/>
      <c r="D120" s="171"/>
      <c r="E120" s="172"/>
      <c r="F120" s="173"/>
      <c r="G120" s="174"/>
      <c r="H120" s="112"/>
      <c r="I120" s="112"/>
    </row>
    <row r="121" spans="1:9" ht="24">
      <c r="A121" s="92"/>
      <c r="B121" s="86"/>
      <c r="C121" s="82"/>
      <c r="D121" s="109" t="s">
        <v>177</v>
      </c>
      <c r="E121" s="110" t="s">
        <v>178</v>
      </c>
      <c r="F121" s="111" t="s">
        <v>179</v>
      </c>
      <c r="G121" s="110" t="s">
        <v>180</v>
      </c>
      <c r="H121" s="112"/>
      <c r="I121" s="112"/>
    </row>
    <row r="122" spans="1:9">
      <c r="A122" s="41"/>
      <c r="B122" s="74" t="s">
        <v>203</v>
      </c>
      <c r="C122" s="75" t="s">
        <v>204</v>
      </c>
      <c r="D122" s="76"/>
      <c r="E122" s="77"/>
      <c r="F122" s="76"/>
      <c r="G122" s="78"/>
      <c r="H122" s="102"/>
      <c r="I122" s="113"/>
    </row>
    <row r="123" spans="1:9">
      <c r="A123" s="92"/>
      <c r="B123" s="62"/>
      <c r="C123" s="70"/>
      <c r="D123" s="71"/>
      <c r="E123" s="72"/>
      <c r="F123" s="93"/>
      <c r="G123" s="73"/>
      <c r="H123" s="102"/>
      <c r="I123" s="113"/>
    </row>
    <row r="124" spans="1:9">
      <c r="A124" s="92"/>
      <c r="B124" s="62"/>
      <c r="C124" s="114" t="s">
        <v>205</v>
      </c>
      <c r="D124" s="71"/>
      <c r="E124" s="72"/>
      <c r="F124" s="93"/>
      <c r="G124" s="73"/>
      <c r="H124" s="102"/>
      <c r="I124" s="113"/>
    </row>
    <row r="125" spans="1:9" ht="140.25">
      <c r="A125" s="92"/>
      <c r="B125" s="62" t="s">
        <v>184</v>
      </c>
      <c r="C125" s="115" t="s">
        <v>206</v>
      </c>
      <c r="D125" s="71"/>
      <c r="E125" s="72"/>
      <c r="F125" s="93"/>
      <c r="G125" s="73"/>
      <c r="H125" s="102"/>
      <c r="I125" s="113"/>
    </row>
    <row r="126" spans="1:9">
      <c r="A126" s="92"/>
      <c r="B126" s="116"/>
      <c r="C126" s="117"/>
      <c r="D126" s="100"/>
      <c r="E126" s="118"/>
      <c r="F126" s="97"/>
      <c r="G126" s="98"/>
      <c r="H126" s="102"/>
      <c r="I126" s="113"/>
    </row>
    <row r="127" spans="1:9" ht="63.75">
      <c r="A127" s="92"/>
      <c r="B127" s="62" t="s">
        <v>186</v>
      </c>
      <c r="C127" s="115" t="s">
        <v>207</v>
      </c>
      <c r="D127" s="100" t="s">
        <v>208</v>
      </c>
      <c r="E127" s="118">
        <v>8</v>
      </c>
      <c r="F127" s="97"/>
      <c r="G127" s="98">
        <f>+F127*E127</f>
        <v>0</v>
      </c>
      <c r="H127" s="102"/>
      <c r="I127" s="113"/>
    </row>
    <row r="128" spans="1:9">
      <c r="A128" s="92"/>
      <c r="B128" s="116"/>
      <c r="C128" s="117"/>
      <c r="D128" s="100"/>
      <c r="E128" s="118"/>
      <c r="F128" s="97"/>
      <c r="G128" s="98"/>
      <c r="H128" s="102"/>
      <c r="I128" s="113"/>
    </row>
    <row r="129" spans="1:9" ht="51">
      <c r="A129" s="92"/>
      <c r="B129" s="62" t="s">
        <v>196</v>
      </c>
      <c r="C129" s="115" t="s">
        <v>209</v>
      </c>
      <c r="D129" s="100" t="s">
        <v>208</v>
      </c>
      <c r="E129" s="118">
        <v>5</v>
      </c>
      <c r="F129" s="97"/>
      <c r="G129" s="98">
        <f>+F129*E129</f>
        <v>0</v>
      </c>
      <c r="H129" s="102"/>
      <c r="I129" s="113"/>
    </row>
    <row r="130" spans="1:9">
      <c r="A130" s="92"/>
      <c r="B130" s="62"/>
      <c r="C130" s="115"/>
      <c r="D130" s="100"/>
      <c r="E130" s="118"/>
      <c r="F130" s="97"/>
      <c r="G130" s="98"/>
      <c r="H130" s="102"/>
      <c r="I130" s="113"/>
    </row>
    <row r="131" spans="1:9">
      <c r="A131" s="92"/>
      <c r="B131" s="62" t="s">
        <v>217</v>
      </c>
      <c r="C131" s="99" t="s">
        <v>218</v>
      </c>
      <c r="D131" s="100" t="s">
        <v>208</v>
      </c>
      <c r="E131" s="118">
        <v>5</v>
      </c>
      <c r="F131" s="97"/>
      <c r="G131" s="98">
        <f>+F131*E131</f>
        <v>0</v>
      </c>
      <c r="H131" s="102"/>
      <c r="I131" s="113"/>
    </row>
    <row r="132" spans="1:9">
      <c r="A132" s="92"/>
      <c r="B132" s="62"/>
      <c r="C132" s="70"/>
      <c r="D132" s="119"/>
      <c r="E132" s="120"/>
      <c r="F132" s="264"/>
      <c r="G132" s="121"/>
      <c r="H132" s="102"/>
      <c r="I132" s="113"/>
    </row>
    <row r="133" spans="1:9">
      <c r="A133" s="102"/>
      <c r="B133" s="103"/>
      <c r="C133" s="104" t="s">
        <v>219</v>
      </c>
      <c r="D133" s="105"/>
      <c r="E133" s="106"/>
      <c r="F133" s="265"/>
      <c r="G133" s="108">
        <f>SUM(G126:G132)</f>
        <v>0</v>
      </c>
      <c r="H133" s="102"/>
      <c r="I133" s="113"/>
    </row>
    <row r="134" spans="1:9">
      <c r="A134" s="92"/>
      <c r="B134" s="29"/>
      <c r="C134" s="123"/>
      <c r="D134" s="124"/>
      <c r="E134" s="41"/>
      <c r="F134" s="124"/>
      <c r="G134" s="125"/>
      <c r="H134" s="102"/>
      <c r="I134" s="113"/>
    </row>
    <row r="135" spans="1:9">
      <c r="A135" s="92"/>
      <c r="B135" s="29"/>
      <c r="C135" s="123"/>
      <c r="D135" s="124"/>
      <c r="E135" s="41"/>
      <c r="F135" s="124"/>
      <c r="G135" s="125"/>
      <c r="H135" s="102"/>
      <c r="I135" s="113"/>
    </row>
    <row r="136" spans="1:9">
      <c r="A136" s="92"/>
      <c r="B136" s="29"/>
      <c r="C136" s="123"/>
      <c r="D136" s="124"/>
      <c r="E136" s="41"/>
      <c r="F136" s="124"/>
      <c r="G136" s="125"/>
      <c r="H136" s="102"/>
      <c r="I136" s="113"/>
    </row>
    <row r="137" spans="1:9" ht="24">
      <c r="A137" s="92"/>
      <c r="B137" s="29"/>
      <c r="C137" s="123"/>
      <c r="D137" s="109" t="s">
        <v>177</v>
      </c>
      <c r="E137" s="110" t="s">
        <v>178</v>
      </c>
      <c r="F137" s="111" t="s">
        <v>179</v>
      </c>
      <c r="G137" s="110" t="s">
        <v>180</v>
      </c>
      <c r="H137" s="102"/>
      <c r="I137" s="113"/>
    </row>
    <row r="138" spans="1:9" ht="15.75">
      <c r="A138" s="68" t="s">
        <v>172</v>
      </c>
      <c r="B138" s="69" t="s">
        <v>173</v>
      </c>
      <c r="C138" s="69"/>
      <c r="D138" s="69"/>
      <c r="E138" s="69"/>
      <c r="F138" s="261"/>
      <c r="G138" s="69"/>
      <c r="H138" s="69"/>
      <c r="I138" s="69"/>
    </row>
    <row r="139" spans="1:9">
      <c r="A139" s="92"/>
      <c r="B139" s="62"/>
      <c r="C139" s="99"/>
      <c r="D139" s="71"/>
      <c r="E139" s="72"/>
      <c r="F139" s="93"/>
      <c r="G139" s="73"/>
      <c r="H139" s="102"/>
      <c r="I139" s="113"/>
    </row>
    <row r="140" spans="1:9">
      <c r="A140" s="41"/>
      <c r="B140" s="74" t="s">
        <v>203</v>
      </c>
      <c r="C140" s="75" t="s">
        <v>220</v>
      </c>
      <c r="D140" s="76"/>
      <c r="E140" s="77"/>
      <c r="F140" s="76"/>
      <c r="G140" s="78"/>
      <c r="H140" s="102"/>
      <c r="I140" s="113"/>
    </row>
    <row r="141" spans="1:9">
      <c r="A141" s="92"/>
      <c r="B141" s="62"/>
      <c r="C141" s="99"/>
      <c r="D141" s="71"/>
      <c r="E141" s="72"/>
      <c r="F141" s="93"/>
      <c r="G141" s="73"/>
      <c r="H141" s="102"/>
      <c r="I141" s="113"/>
    </row>
    <row r="142" spans="1:9" ht="13.5">
      <c r="A142" s="92"/>
      <c r="B142" s="62"/>
      <c r="C142" s="126" t="s">
        <v>221</v>
      </c>
      <c r="D142" s="71"/>
      <c r="E142" s="72"/>
      <c r="F142" s="93"/>
      <c r="G142" s="73"/>
      <c r="H142" s="102"/>
      <c r="I142" s="113"/>
    </row>
    <row r="143" spans="1:9" ht="22.5">
      <c r="A143" s="92"/>
      <c r="B143" s="127">
        <v>1</v>
      </c>
      <c r="C143" s="128" t="s">
        <v>222</v>
      </c>
      <c r="D143" s="71"/>
      <c r="E143" s="72"/>
      <c r="F143" s="93"/>
      <c r="G143" s="73"/>
      <c r="H143" s="102"/>
      <c r="I143" s="113"/>
    </row>
    <row r="144" spans="1:9">
      <c r="A144" s="92"/>
      <c r="B144" s="127" t="s">
        <v>223</v>
      </c>
      <c r="C144" s="129" t="s">
        <v>224</v>
      </c>
      <c r="D144" s="71"/>
      <c r="E144" s="72"/>
      <c r="F144" s="93"/>
      <c r="G144" s="73"/>
      <c r="H144" s="102"/>
      <c r="I144" s="113"/>
    </row>
    <row r="145" spans="1:9" ht="22.5">
      <c r="A145" s="92"/>
      <c r="B145" s="127" t="s">
        <v>225</v>
      </c>
      <c r="C145" s="130" t="s">
        <v>226</v>
      </c>
      <c r="D145" s="71"/>
      <c r="E145" s="72"/>
      <c r="F145" s="93"/>
      <c r="G145" s="73"/>
      <c r="H145" s="102"/>
      <c r="I145" s="113"/>
    </row>
    <row r="146" spans="1:9" ht="33.75">
      <c r="A146" s="92"/>
      <c r="B146" s="127" t="s">
        <v>227</v>
      </c>
      <c r="C146" s="130" t="s">
        <v>228</v>
      </c>
      <c r="D146" s="71"/>
      <c r="E146" s="72"/>
      <c r="F146" s="93"/>
      <c r="G146" s="73"/>
      <c r="H146" s="102"/>
      <c r="I146" s="113"/>
    </row>
    <row r="147" spans="1:9" ht="56.25">
      <c r="A147" s="92"/>
      <c r="B147" s="127" t="s">
        <v>229</v>
      </c>
      <c r="C147" s="130" t="s">
        <v>230</v>
      </c>
      <c r="D147" s="41"/>
      <c r="E147" s="131"/>
      <c r="F147" s="131"/>
      <c r="G147" s="73"/>
      <c r="H147" s="102"/>
      <c r="I147" s="113"/>
    </row>
    <row r="148" spans="1:9">
      <c r="A148" s="92"/>
      <c r="B148" s="127"/>
      <c r="C148" s="130"/>
      <c r="D148" s="200"/>
      <c r="E148" s="134"/>
      <c r="F148" s="201"/>
      <c r="G148" s="142"/>
      <c r="H148" s="102"/>
      <c r="I148" s="113"/>
    </row>
    <row r="149" spans="1:9" ht="38.25">
      <c r="A149" s="92"/>
      <c r="B149" s="29" t="s">
        <v>184</v>
      </c>
      <c r="C149" s="221" t="s">
        <v>350</v>
      </c>
      <c r="D149" s="200" t="s">
        <v>199</v>
      </c>
      <c r="E149" s="134">
        <v>1</v>
      </c>
      <c r="F149" s="199"/>
      <c r="G149" s="136">
        <f>+F149*E149</f>
        <v>0</v>
      </c>
      <c r="H149" s="102"/>
      <c r="I149" s="113"/>
    </row>
    <row r="150" spans="1:9">
      <c r="A150" s="92"/>
      <c r="B150" s="29"/>
      <c r="C150" s="221"/>
      <c r="D150" s="200"/>
      <c r="E150" s="134"/>
      <c r="F150" s="199"/>
      <c r="G150" s="136"/>
      <c r="H150" s="102"/>
      <c r="I150" s="113"/>
    </row>
    <row r="151" spans="1:9" ht="51">
      <c r="A151" s="92"/>
      <c r="B151" s="29" t="s">
        <v>186</v>
      </c>
      <c r="C151" s="221" t="s">
        <v>351</v>
      </c>
      <c r="D151" s="200" t="s">
        <v>199</v>
      </c>
      <c r="E151" s="134">
        <v>1</v>
      </c>
      <c r="F151" s="199"/>
      <c r="G151" s="136">
        <f>+F151*E151</f>
        <v>0</v>
      </c>
      <c r="H151" s="102"/>
      <c r="I151" s="113"/>
    </row>
    <row r="152" spans="1:9">
      <c r="A152" s="92"/>
      <c r="B152" s="29"/>
      <c r="C152" s="115"/>
      <c r="D152" s="200"/>
      <c r="E152" s="134"/>
      <c r="F152" s="201"/>
      <c r="G152" s="142"/>
      <c r="H152" s="102"/>
      <c r="I152" s="113"/>
    </row>
    <row r="153" spans="1:9" ht="89.25">
      <c r="A153" s="92"/>
      <c r="B153" s="29" t="s">
        <v>196</v>
      </c>
      <c r="C153" s="115" t="s">
        <v>352</v>
      </c>
      <c r="D153" s="200" t="s">
        <v>199</v>
      </c>
      <c r="E153" s="134">
        <v>1</v>
      </c>
      <c r="F153" s="199"/>
      <c r="G153" s="136">
        <f>+F153*E153</f>
        <v>0</v>
      </c>
      <c r="H153" s="102"/>
      <c r="I153" s="113"/>
    </row>
    <row r="154" spans="1:9">
      <c r="A154" s="92"/>
      <c r="B154" s="29"/>
      <c r="C154" s="115"/>
      <c r="D154" s="200"/>
      <c r="E154" s="134"/>
      <c r="F154" s="199"/>
      <c r="G154" s="136"/>
      <c r="H154" s="102"/>
      <c r="I154" s="113"/>
    </row>
    <row r="155" spans="1:9">
      <c r="A155" s="182"/>
      <c r="B155" s="235" t="s">
        <v>210</v>
      </c>
      <c r="C155" s="189" t="s">
        <v>353</v>
      </c>
      <c r="D155" s="41" t="s">
        <v>199</v>
      </c>
      <c r="E155" s="131">
        <v>1</v>
      </c>
      <c r="F155" s="208"/>
      <c r="G155" s="89">
        <f>+F155*E155</f>
        <v>0</v>
      </c>
      <c r="H155" s="194"/>
      <c r="I155" s="236"/>
    </row>
    <row r="156" spans="1:9">
      <c r="A156" s="92"/>
      <c r="B156" s="29"/>
      <c r="C156" s="115"/>
      <c r="D156" s="200"/>
      <c r="E156" s="134"/>
      <c r="F156" s="199"/>
      <c r="G156" s="136"/>
      <c r="H156" s="102"/>
      <c r="I156" s="113"/>
    </row>
    <row r="157" spans="1:9" ht="76.5">
      <c r="A157" s="92"/>
      <c r="B157" s="29" t="s">
        <v>213</v>
      </c>
      <c r="C157" s="221" t="s">
        <v>354</v>
      </c>
      <c r="D157" s="200" t="s">
        <v>199</v>
      </c>
      <c r="E157" s="134">
        <v>1</v>
      </c>
      <c r="F157" s="199"/>
      <c r="G157" s="136">
        <f>+F157*E157</f>
        <v>0</v>
      </c>
      <c r="H157" s="102"/>
      <c r="I157" s="113"/>
    </row>
    <row r="158" spans="1:9">
      <c r="A158" s="92"/>
      <c r="B158" s="29"/>
      <c r="C158" s="115"/>
      <c r="D158" s="200"/>
      <c r="E158" s="134"/>
      <c r="F158" s="199"/>
      <c r="G158" s="136"/>
      <c r="H158" s="102"/>
      <c r="I158" s="113"/>
    </row>
    <row r="159" spans="1:9" ht="13.5">
      <c r="A159" s="92"/>
      <c r="B159" s="29"/>
      <c r="C159" s="237" t="s">
        <v>356</v>
      </c>
      <c r="D159" s="200"/>
      <c r="E159" s="134"/>
      <c r="F159" s="199"/>
      <c r="G159" s="136"/>
      <c r="H159" s="102"/>
      <c r="I159" s="113"/>
    </row>
    <row r="160" spans="1:9" ht="13.5">
      <c r="A160" s="92"/>
      <c r="B160" s="29"/>
      <c r="C160" s="237"/>
      <c r="D160" s="200"/>
      <c r="E160" s="134"/>
      <c r="F160" s="199"/>
      <c r="G160" s="136"/>
      <c r="H160" s="102"/>
      <c r="I160" s="113"/>
    </row>
    <row r="161" spans="1:9" ht="76.5">
      <c r="A161" s="92"/>
      <c r="B161" s="29" t="s">
        <v>236</v>
      </c>
      <c r="C161" s="238" t="s">
        <v>357</v>
      </c>
      <c r="D161" s="200" t="s">
        <v>287</v>
      </c>
      <c r="E161" s="134">
        <v>1</v>
      </c>
      <c r="F161" s="199"/>
      <c r="G161" s="136">
        <f>+F161*E161</f>
        <v>0</v>
      </c>
      <c r="H161" s="102"/>
      <c r="I161" s="113"/>
    </row>
    <row r="162" spans="1:9" ht="13.5">
      <c r="A162" s="92"/>
      <c r="B162" s="29"/>
      <c r="C162" s="237"/>
      <c r="D162" s="200"/>
      <c r="E162" s="134"/>
      <c r="F162" s="199"/>
      <c r="G162" s="136"/>
      <c r="H162" s="102"/>
      <c r="I162" s="113"/>
    </row>
    <row r="163" spans="1:9" ht="89.25">
      <c r="A163" s="92"/>
      <c r="B163" s="29">
        <v>8</v>
      </c>
      <c r="C163" s="115" t="s">
        <v>358</v>
      </c>
      <c r="D163" s="200" t="s">
        <v>199</v>
      </c>
      <c r="E163" s="134">
        <v>1</v>
      </c>
      <c r="F163" s="199"/>
      <c r="G163" s="136">
        <f>+F163*E163</f>
        <v>0</v>
      </c>
      <c r="H163" s="102"/>
      <c r="I163" s="113"/>
    </row>
    <row r="164" spans="1:9">
      <c r="A164" s="92"/>
      <c r="B164" s="210"/>
      <c r="C164" s="239"/>
      <c r="D164" s="133"/>
      <c r="E164" s="134"/>
      <c r="F164" s="199"/>
      <c r="G164" s="136"/>
      <c r="H164" s="102"/>
      <c r="I164" s="113"/>
    </row>
    <row r="165" spans="1:9" ht="102">
      <c r="A165" s="92"/>
      <c r="B165" s="29">
        <v>9</v>
      </c>
      <c r="C165" s="132" t="s">
        <v>359</v>
      </c>
      <c r="D165" s="133" t="s">
        <v>199</v>
      </c>
      <c r="E165" s="134">
        <v>1</v>
      </c>
      <c r="F165" s="199"/>
      <c r="G165" s="136">
        <f>+F165*E165</f>
        <v>0</v>
      </c>
      <c r="H165" s="102"/>
      <c r="I165" s="113"/>
    </row>
    <row r="166" spans="1:9">
      <c r="A166" s="92"/>
      <c r="B166" s="29"/>
      <c r="C166" s="132"/>
      <c r="D166" s="133"/>
      <c r="E166" s="134"/>
      <c r="F166" s="199"/>
      <c r="G166" s="136"/>
      <c r="H166" s="102"/>
      <c r="I166" s="113"/>
    </row>
    <row r="167" spans="1:9" ht="25.5">
      <c r="A167" s="92"/>
      <c r="B167" s="29" t="s">
        <v>364</v>
      </c>
      <c r="C167" s="132" t="s">
        <v>365</v>
      </c>
      <c r="D167" s="198" t="s">
        <v>287</v>
      </c>
      <c r="E167" s="134">
        <v>1</v>
      </c>
      <c r="F167" s="199"/>
      <c r="G167" s="148">
        <f>+F167*E167</f>
        <v>0</v>
      </c>
      <c r="H167" s="102"/>
      <c r="I167" s="113"/>
    </row>
    <row r="168" spans="1:9">
      <c r="A168" s="92"/>
      <c r="B168" s="29"/>
      <c r="C168" s="132"/>
      <c r="D168" s="198"/>
      <c r="E168" s="134"/>
      <c r="F168" s="199"/>
      <c r="G168" s="148"/>
      <c r="H168" s="102"/>
      <c r="I168" s="113"/>
    </row>
    <row r="169" spans="1:9" ht="63.75">
      <c r="A169" s="92"/>
      <c r="B169" s="29" t="s">
        <v>366</v>
      </c>
      <c r="C169" s="132" t="s">
        <v>367</v>
      </c>
      <c r="D169" s="133" t="s">
        <v>199</v>
      </c>
      <c r="E169" s="134">
        <v>1</v>
      </c>
      <c r="F169" s="199"/>
      <c r="G169" s="136">
        <f>+F169*E169</f>
        <v>0</v>
      </c>
      <c r="H169" s="102"/>
      <c r="I169" s="113"/>
    </row>
    <row r="170" spans="1:9">
      <c r="A170" s="92"/>
      <c r="B170" s="29"/>
      <c r="C170" s="132"/>
      <c r="D170" s="133"/>
      <c r="E170" s="134"/>
      <c r="F170" s="199"/>
      <c r="G170" s="136"/>
      <c r="H170" s="102"/>
      <c r="I170" s="113"/>
    </row>
    <row r="171" spans="1:9">
      <c r="A171" s="92"/>
      <c r="B171" s="29"/>
      <c r="C171" s="132"/>
      <c r="D171" s="133"/>
      <c r="E171" s="134"/>
      <c r="F171" s="199"/>
      <c r="G171" s="136"/>
      <c r="H171" s="102"/>
      <c r="I171" s="113"/>
    </row>
    <row r="172" spans="1:9" ht="25.5">
      <c r="A172" s="92"/>
      <c r="B172" s="29" t="s">
        <v>322</v>
      </c>
      <c r="C172" s="132" t="s">
        <v>323</v>
      </c>
      <c r="D172" s="133" t="s">
        <v>199</v>
      </c>
      <c r="E172" s="134">
        <v>1</v>
      </c>
      <c r="F172" s="199"/>
      <c r="G172" s="136">
        <f>+F172*E172</f>
        <v>0</v>
      </c>
      <c r="H172" s="102"/>
      <c r="I172" s="113"/>
    </row>
    <row r="173" spans="1:9">
      <c r="A173" s="92"/>
      <c r="B173" s="29"/>
      <c r="C173" s="132"/>
      <c r="D173" s="133"/>
      <c r="E173" s="134"/>
      <c r="F173" s="199"/>
      <c r="G173" s="136"/>
      <c r="H173" s="102"/>
      <c r="I173" s="113"/>
    </row>
    <row r="174" spans="1:9" ht="38.25">
      <c r="A174" s="92"/>
      <c r="B174" s="29" t="s">
        <v>368</v>
      </c>
      <c r="C174" s="132" t="s">
        <v>369</v>
      </c>
      <c r="D174" s="133" t="s">
        <v>199</v>
      </c>
      <c r="E174" s="134">
        <v>1</v>
      </c>
      <c r="F174" s="199"/>
      <c r="G174" s="136">
        <f>+F174*E174</f>
        <v>0</v>
      </c>
      <c r="H174" s="102"/>
      <c r="I174" s="113"/>
    </row>
    <row r="175" spans="1:9">
      <c r="A175" s="92"/>
      <c r="B175" s="29"/>
      <c r="C175" s="132"/>
      <c r="D175" s="133"/>
      <c r="E175" s="134"/>
      <c r="F175" s="199"/>
      <c r="G175" s="136"/>
      <c r="H175" s="102"/>
      <c r="I175" s="113"/>
    </row>
    <row r="176" spans="1:9">
      <c r="A176" s="92"/>
      <c r="B176" s="29"/>
      <c r="C176" s="132"/>
      <c r="D176" s="133"/>
      <c r="E176" s="134"/>
      <c r="F176" s="199"/>
      <c r="G176" s="136"/>
      <c r="H176" s="102"/>
      <c r="I176" s="113"/>
    </row>
    <row r="177" spans="1:9" ht="25.5">
      <c r="A177" s="92"/>
      <c r="B177" s="29" t="s">
        <v>324</v>
      </c>
      <c r="C177" s="132" t="s">
        <v>325</v>
      </c>
      <c r="D177" s="198" t="s">
        <v>287</v>
      </c>
      <c r="E177" s="134">
        <v>1</v>
      </c>
      <c r="F177" s="199"/>
      <c r="G177" s="148">
        <f>+F177*E177</f>
        <v>0</v>
      </c>
      <c r="H177" s="102"/>
      <c r="I177" s="113"/>
    </row>
    <row r="178" spans="1:9">
      <c r="A178" s="92"/>
      <c r="B178" s="29"/>
      <c r="C178" s="132"/>
      <c r="D178" s="198"/>
      <c r="E178" s="134"/>
      <c r="F178" s="199"/>
      <c r="G178" s="148"/>
      <c r="H178" s="102"/>
      <c r="I178" s="113"/>
    </row>
    <row r="179" spans="1:9" ht="25.5">
      <c r="A179" s="92"/>
      <c r="B179" s="29" t="s">
        <v>381</v>
      </c>
      <c r="C179" s="132" t="s">
        <v>425</v>
      </c>
      <c r="D179" s="198" t="s">
        <v>287</v>
      </c>
      <c r="E179" s="134">
        <v>1</v>
      </c>
      <c r="F179" s="199"/>
      <c r="G179" s="148">
        <f>+F179*E179</f>
        <v>0</v>
      </c>
      <c r="H179" s="102"/>
      <c r="I179" s="113"/>
    </row>
    <row r="180" spans="1:9" ht="25.5">
      <c r="A180" s="92"/>
      <c r="B180" s="29" t="s">
        <v>372</v>
      </c>
      <c r="C180" s="221" t="s">
        <v>383</v>
      </c>
      <c r="D180" s="200" t="s">
        <v>199</v>
      </c>
      <c r="E180" s="134">
        <v>1</v>
      </c>
      <c r="F180" s="199"/>
      <c r="G180" s="136">
        <f>+F180*E180</f>
        <v>0</v>
      </c>
      <c r="H180" s="102"/>
      <c r="I180" s="113"/>
    </row>
    <row r="181" spans="1:9" ht="25.5">
      <c r="A181" s="92"/>
      <c r="B181" s="29" t="s">
        <v>370</v>
      </c>
      <c r="C181" s="221" t="s">
        <v>371</v>
      </c>
      <c r="D181" s="200" t="s">
        <v>199</v>
      </c>
      <c r="E181" s="134">
        <v>1</v>
      </c>
      <c r="F181" s="199"/>
      <c r="G181" s="136">
        <f>+F181*E181</f>
        <v>0</v>
      </c>
      <c r="H181" s="102"/>
      <c r="I181" s="113"/>
    </row>
    <row r="182" spans="1:9" ht="17.100000000000001" customHeight="1">
      <c r="A182" s="92"/>
      <c r="B182" s="29"/>
      <c r="C182" s="221"/>
      <c r="D182" s="200"/>
      <c r="E182" s="134"/>
      <c r="F182" s="199"/>
      <c r="G182" s="136"/>
      <c r="H182" s="102"/>
      <c r="I182" s="113"/>
    </row>
    <row r="183" spans="1:9">
      <c r="A183" s="92"/>
      <c r="B183" s="29"/>
      <c r="C183" s="104" t="s">
        <v>233</v>
      </c>
      <c r="D183" s="105"/>
      <c r="E183" s="106"/>
      <c r="F183" s="107"/>
      <c r="G183" s="108">
        <f>SUM(G149:G181)</f>
        <v>0</v>
      </c>
      <c r="H183" s="102"/>
      <c r="I183" s="113"/>
    </row>
    <row r="184" spans="1:9">
      <c r="A184" s="92"/>
      <c r="B184" s="29"/>
      <c r="C184" s="115"/>
      <c r="D184" s="41"/>
      <c r="E184" s="131"/>
      <c r="F184" s="137"/>
      <c r="G184" s="89"/>
      <c r="H184" s="102"/>
      <c r="I184" s="113"/>
    </row>
    <row r="185" spans="1:9" ht="24">
      <c r="A185" s="92"/>
      <c r="B185" s="62"/>
      <c r="C185" s="70"/>
      <c r="D185" s="138" t="s">
        <v>177</v>
      </c>
      <c r="E185" s="139" t="s">
        <v>178</v>
      </c>
      <c r="F185" s="140" t="s">
        <v>179</v>
      </c>
      <c r="G185" s="139" t="s">
        <v>180</v>
      </c>
      <c r="H185" s="102"/>
      <c r="I185" s="113"/>
    </row>
    <row r="186" spans="1:9">
      <c r="A186" s="92"/>
      <c r="B186" s="62"/>
      <c r="C186" s="70"/>
      <c r="D186" s="100"/>
      <c r="E186" s="118"/>
      <c r="F186" s="141"/>
      <c r="G186" s="142"/>
      <c r="H186" s="102"/>
      <c r="I186" s="113"/>
    </row>
    <row r="187" spans="1:9">
      <c r="A187" s="41"/>
      <c r="B187" s="74" t="s">
        <v>234</v>
      </c>
      <c r="C187" s="75" t="s">
        <v>235</v>
      </c>
      <c r="D187" s="143"/>
      <c r="E187" s="144"/>
      <c r="F187" s="145"/>
      <c r="G187" s="146"/>
      <c r="H187" s="102"/>
      <c r="I187" s="113"/>
    </row>
    <row r="188" spans="1:9">
      <c r="A188" s="41"/>
      <c r="B188" s="74"/>
      <c r="C188" s="75"/>
      <c r="D188" s="143"/>
      <c r="E188" s="144"/>
      <c r="F188" s="145"/>
      <c r="G188" s="146"/>
      <c r="H188" s="102"/>
      <c r="I188" s="113"/>
    </row>
    <row r="189" spans="1:9">
      <c r="A189" s="92"/>
      <c r="B189" s="29" t="s">
        <v>184</v>
      </c>
      <c r="C189" s="189" t="s">
        <v>326</v>
      </c>
      <c r="D189" s="198" t="s">
        <v>287</v>
      </c>
      <c r="E189" s="134">
        <v>5</v>
      </c>
      <c r="F189" s="199"/>
      <c r="G189" s="148">
        <f>+F189*E189</f>
        <v>0</v>
      </c>
      <c r="H189" s="102"/>
      <c r="I189" s="113"/>
    </row>
    <row r="190" spans="1:9">
      <c r="A190" s="92"/>
      <c r="B190" s="29"/>
      <c r="C190" s="222"/>
      <c r="D190" s="198"/>
      <c r="E190" s="134"/>
      <c r="F190" s="223"/>
      <c r="G190" s="224"/>
      <c r="H190" s="102"/>
      <c r="I190" s="113"/>
    </row>
    <row r="191" spans="1:9">
      <c r="A191" s="92"/>
      <c r="B191" s="29" t="s">
        <v>186</v>
      </c>
      <c r="C191" s="115" t="s">
        <v>327</v>
      </c>
      <c r="D191" s="202" t="s">
        <v>287</v>
      </c>
      <c r="E191" s="118">
        <v>5</v>
      </c>
      <c r="F191" s="147"/>
      <c r="G191" s="148">
        <f>+F191*E191</f>
        <v>0</v>
      </c>
      <c r="H191" s="102"/>
      <c r="I191" s="113"/>
    </row>
    <row r="192" spans="1:9">
      <c r="A192" s="92"/>
      <c r="B192" s="210"/>
      <c r="C192" s="99"/>
      <c r="D192" s="202"/>
      <c r="E192" s="118"/>
      <c r="F192" s="147"/>
      <c r="G192" s="148"/>
      <c r="H192" s="102"/>
      <c r="I192" s="113"/>
    </row>
    <row r="193" spans="1:9">
      <c r="A193" s="92"/>
      <c r="B193" s="29" t="s">
        <v>196</v>
      </c>
      <c r="C193" s="115" t="s">
        <v>426</v>
      </c>
      <c r="D193" s="202" t="s">
        <v>287</v>
      </c>
      <c r="E193" s="118">
        <v>1</v>
      </c>
      <c r="F193" s="147"/>
      <c r="G193" s="148">
        <f>+F193*E193</f>
        <v>0</v>
      </c>
      <c r="H193" s="102"/>
      <c r="I193" s="113"/>
    </row>
    <row r="194" spans="1:9">
      <c r="A194" s="92"/>
      <c r="B194" s="29"/>
      <c r="C194" s="115"/>
      <c r="D194" s="202"/>
      <c r="E194" s="118"/>
      <c r="F194" s="147"/>
      <c r="G194" s="148"/>
      <c r="H194" s="102"/>
      <c r="I194" s="113"/>
    </row>
    <row r="195" spans="1:9" ht="76.5">
      <c r="A195" s="92"/>
      <c r="B195" s="29" t="s">
        <v>210</v>
      </c>
      <c r="C195" s="115" t="s">
        <v>328</v>
      </c>
      <c r="D195" s="202" t="s">
        <v>199</v>
      </c>
      <c r="E195" s="118"/>
      <c r="F195" s="147"/>
      <c r="G195" s="148">
        <f>+F195*E195</f>
        <v>0</v>
      </c>
      <c r="H195" s="102"/>
      <c r="I195" s="113"/>
    </row>
    <row r="196" spans="1:9">
      <c r="A196" s="92"/>
      <c r="B196" s="29"/>
      <c r="C196" s="99"/>
      <c r="D196" s="202"/>
      <c r="E196" s="118"/>
      <c r="F196" s="147"/>
      <c r="G196" s="148"/>
      <c r="H196" s="102"/>
      <c r="I196" s="113"/>
    </row>
    <row r="197" spans="1:9" ht="63.75">
      <c r="A197" s="92"/>
      <c r="B197" s="62" t="s">
        <v>213</v>
      </c>
      <c r="C197" s="99" t="s">
        <v>329</v>
      </c>
      <c r="D197" s="100" t="s">
        <v>199</v>
      </c>
      <c r="E197" s="118">
        <v>1</v>
      </c>
      <c r="F197" s="147"/>
      <c r="G197" s="148">
        <f>+F197*E197</f>
        <v>0</v>
      </c>
      <c r="H197" s="102"/>
      <c r="I197" s="113"/>
    </row>
    <row r="198" spans="1:9">
      <c r="A198" s="92"/>
      <c r="B198" s="62"/>
      <c r="C198" s="99"/>
      <c r="D198" s="100"/>
      <c r="E198" s="118"/>
      <c r="F198" s="147"/>
      <c r="G198" s="148"/>
      <c r="H198" s="102"/>
      <c r="I198" s="113"/>
    </row>
    <row r="199" spans="1:9" ht="38.25">
      <c r="A199" s="92"/>
      <c r="B199" s="62" t="s">
        <v>217</v>
      </c>
      <c r="C199" s="99" t="s">
        <v>477</v>
      </c>
      <c r="D199" s="100" t="s">
        <v>199</v>
      </c>
      <c r="E199" s="118">
        <v>1</v>
      </c>
      <c r="F199" s="147"/>
      <c r="G199" s="148">
        <f>+F199*E199</f>
        <v>0</v>
      </c>
      <c r="H199" s="102"/>
      <c r="I199" s="113"/>
    </row>
    <row r="200" spans="1:9">
      <c r="A200" s="92"/>
      <c r="B200" s="62"/>
      <c r="C200" s="70"/>
      <c r="D200" s="100"/>
      <c r="E200" s="118"/>
      <c r="F200" s="147"/>
      <c r="G200" s="136"/>
      <c r="H200" s="102"/>
      <c r="I200" s="113"/>
    </row>
    <row r="201" spans="1:9">
      <c r="A201" s="92"/>
      <c r="B201" s="62"/>
      <c r="C201" s="70"/>
      <c r="D201" s="119"/>
      <c r="E201" s="149"/>
      <c r="F201" s="119"/>
      <c r="G201" s="150"/>
      <c r="H201" s="102"/>
      <c r="I201" s="113"/>
    </row>
    <row r="202" spans="1:9">
      <c r="A202" s="102"/>
      <c r="B202" s="151"/>
      <c r="C202" s="104" t="s">
        <v>389</v>
      </c>
      <c r="D202" s="105"/>
      <c r="E202" s="106"/>
      <c r="F202" s="107"/>
      <c r="G202" s="108">
        <f>SUM(G189:G201)</f>
        <v>0</v>
      </c>
      <c r="H202" s="102"/>
      <c r="I202" s="113"/>
    </row>
    <row r="203" spans="1:9">
      <c r="D203" s="152"/>
      <c r="E203" s="152"/>
      <c r="F203" s="266"/>
      <c r="G203" s="152"/>
    </row>
    <row r="205" spans="1:9" ht="15.75">
      <c r="A205" s="68" t="s">
        <v>481</v>
      </c>
      <c r="B205" s="69" t="s">
        <v>482</v>
      </c>
      <c r="C205" s="69"/>
    </row>
    <row r="207" spans="1:9" ht="24">
      <c r="D207" s="138" t="s">
        <v>177</v>
      </c>
      <c r="E207" s="139" t="s">
        <v>178</v>
      </c>
      <c r="F207" s="140" t="s">
        <v>179</v>
      </c>
      <c r="G207" s="139" t="s">
        <v>180</v>
      </c>
    </row>
    <row r="209" spans="1:7" ht="25.5">
      <c r="A209" s="92"/>
      <c r="B209" s="62" t="s">
        <v>236</v>
      </c>
      <c r="C209" s="99" t="s">
        <v>237</v>
      </c>
      <c r="D209" s="100" t="s">
        <v>199</v>
      </c>
      <c r="E209" s="118">
        <v>1</v>
      </c>
      <c r="F209" s="147"/>
      <c r="G209" s="148">
        <f>+F209*E209</f>
        <v>0</v>
      </c>
    </row>
    <row r="211" spans="1:7" ht="15">
      <c r="C211" s="104" t="s">
        <v>483</v>
      </c>
      <c r="D211" s="105"/>
      <c r="E211" s="106"/>
      <c r="F211" s="107"/>
      <c r="G211" s="175">
        <f>SUM(G207:G209)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view="pageBreakPreview" zoomScale="60" zoomScaleNormal="100" workbookViewId="0">
      <selection activeCell="E33" sqref="E33:F33"/>
    </sheetView>
  </sheetViews>
  <sheetFormatPr defaultRowHeight="12.75"/>
  <cols>
    <col min="1" max="1" width="4.5703125" customWidth="1"/>
    <col min="2" max="2" width="2.5703125" customWidth="1"/>
    <col min="3" max="3" width="41.28515625" customWidth="1"/>
    <col min="4" max="4" width="6" customWidth="1"/>
    <col min="5" max="5" width="7.140625" customWidth="1"/>
    <col min="6" max="6" width="9.28515625" style="260" customWidth="1"/>
    <col min="7" max="7" width="15.28515625" customWidth="1"/>
  </cols>
  <sheetData>
    <row r="1" spans="1:9" ht="12.75" customHeight="1">
      <c r="H1" s="40"/>
      <c r="I1" s="40"/>
    </row>
    <row r="2" spans="1:9" ht="29.25" customHeight="1">
      <c r="C2" s="34" t="s">
        <v>164</v>
      </c>
      <c r="H2" s="40"/>
      <c r="I2" s="40"/>
    </row>
    <row r="3" spans="1:9" ht="18.75" customHeight="1">
      <c r="C3" s="22" t="s">
        <v>478</v>
      </c>
      <c r="H3" s="40"/>
      <c r="I3" s="176"/>
    </row>
    <row r="4" spans="1:9">
      <c r="C4" s="36"/>
      <c r="H4" s="40"/>
      <c r="I4" s="40"/>
    </row>
    <row r="5" spans="1:9" ht="12.75" customHeight="1">
      <c r="C5" s="22" t="s">
        <v>163</v>
      </c>
      <c r="H5" s="40"/>
      <c r="I5" s="40"/>
    </row>
    <row r="6" spans="1:9" ht="23.45" customHeight="1">
      <c r="C6" s="94" t="s">
        <v>513</v>
      </c>
      <c r="H6" s="40"/>
      <c r="I6" s="40"/>
    </row>
    <row r="7" spans="1:9">
      <c r="A7" s="28"/>
      <c r="B7" s="35"/>
      <c r="C7" s="42"/>
      <c r="D7" s="43"/>
      <c r="E7" s="44"/>
      <c r="F7" s="31"/>
      <c r="G7" s="32"/>
      <c r="H7" s="45"/>
      <c r="I7" s="46"/>
    </row>
    <row r="8" spans="1:9">
      <c r="A8" s="28"/>
      <c r="B8" s="35"/>
      <c r="C8" s="42"/>
      <c r="D8" s="43"/>
      <c r="E8" s="44"/>
      <c r="F8" s="31"/>
      <c r="G8" s="32"/>
      <c r="H8" s="45"/>
      <c r="I8" s="46"/>
    </row>
    <row r="9" spans="1:9" ht="12.75" customHeight="1">
      <c r="A9" s="28"/>
      <c r="B9" s="35"/>
      <c r="C9" s="286" t="s">
        <v>166</v>
      </c>
      <c r="D9" s="286"/>
      <c r="E9" s="286"/>
      <c r="F9" s="286"/>
      <c r="G9" s="286"/>
      <c r="H9" s="286"/>
      <c r="I9" s="286"/>
    </row>
    <row r="10" spans="1:9">
      <c r="A10" s="28"/>
      <c r="B10" s="35"/>
      <c r="C10" s="47"/>
      <c r="D10" s="48"/>
      <c r="E10" s="49"/>
      <c r="F10" s="49"/>
      <c r="G10" s="48"/>
      <c r="H10" s="41"/>
      <c r="I10" s="41"/>
    </row>
    <row r="11" spans="1:9" ht="12.75" customHeight="1">
      <c r="A11" s="28"/>
      <c r="B11" s="35"/>
      <c r="C11" s="50" t="s">
        <v>167</v>
      </c>
      <c r="D11" s="51"/>
      <c r="E11" s="52"/>
      <c r="F11" s="281">
        <f>SUM(F13:G15)</f>
        <v>0</v>
      </c>
      <c r="G11" s="281"/>
      <c r="H11" s="41"/>
      <c r="I11" s="41"/>
    </row>
    <row r="12" spans="1:9">
      <c r="A12" s="28"/>
      <c r="B12" s="35"/>
      <c r="C12" s="42"/>
      <c r="D12" s="48"/>
      <c r="E12" s="49"/>
      <c r="F12" s="49"/>
      <c r="G12" s="48"/>
      <c r="H12" s="41"/>
      <c r="I12" s="41"/>
    </row>
    <row r="13" spans="1:9" ht="12.75" customHeight="1">
      <c r="A13" s="28"/>
      <c r="B13" s="53" t="s">
        <v>168</v>
      </c>
      <c r="C13" s="54" t="s">
        <v>169</v>
      </c>
      <c r="D13" s="55"/>
      <c r="E13" s="56"/>
      <c r="F13" s="284">
        <f>G37</f>
        <v>0</v>
      </c>
      <c r="G13" s="284"/>
      <c r="H13" s="41"/>
      <c r="I13" s="41"/>
    </row>
    <row r="14" spans="1:9" ht="12.75" customHeight="1">
      <c r="A14" s="28"/>
      <c r="B14" s="53" t="s">
        <v>170</v>
      </c>
      <c r="C14" s="54" t="s">
        <v>171</v>
      </c>
      <c r="D14" s="55"/>
      <c r="E14" s="56"/>
      <c r="F14" s="284">
        <f>G52+G60</f>
        <v>0</v>
      </c>
      <c r="G14" s="284"/>
      <c r="H14" s="41"/>
      <c r="I14" s="41"/>
    </row>
    <row r="15" spans="1:9" ht="12.75" customHeight="1">
      <c r="A15" s="28"/>
      <c r="B15" s="53" t="s">
        <v>172</v>
      </c>
      <c r="C15" s="54" t="s">
        <v>173</v>
      </c>
      <c r="D15" s="55"/>
      <c r="E15" s="56"/>
      <c r="F15" s="284">
        <f>G71</f>
        <v>0</v>
      </c>
      <c r="G15" s="284"/>
      <c r="H15" s="41"/>
      <c r="I15" s="41"/>
    </row>
    <row r="16" spans="1:9">
      <c r="A16" s="28"/>
      <c r="B16" s="53" t="s">
        <v>481</v>
      </c>
      <c r="C16" s="54" t="s">
        <v>482</v>
      </c>
      <c r="D16" s="55"/>
      <c r="E16" s="56"/>
      <c r="F16" s="284">
        <f>$G$83</f>
        <v>0</v>
      </c>
      <c r="G16" s="284"/>
      <c r="H16" s="41"/>
      <c r="I16" s="41"/>
    </row>
    <row r="17" spans="1:9" ht="12.75" customHeight="1">
      <c r="A17" s="28"/>
      <c r="B17" s="35"/>
      <c r="C17" s="57" t="s">
        <v>479</v>
      </c>
      <c r="D17" s="287"/>
      <c r="E17" s="287"/>
      <c r="F17" s="287"/>
      <c r="G17" s="287"/>
      <c r="H17" s="41"/>
      <c r="I17" s="41"/>
    </row>
    <row r="18" spans="1:9">
      <c r="A18" s="28"/>
      <c r="B18" s="59" t="s">
        <v>175</v>
      </c>
      <c r="C18" s="54" t="s">
        <v>176</v>
      </c>
      <c r="D18" s="60"/>
      <c r="E18" s="58"/>
      <c r="F18" s="58"/>
      <c r="G18" s="60"/>
      <c r="H18" s="41"/>
      <c r="I18" s="41"/>
    </row>
    <row r="19" spans="1:9" ht="22.5">
      <c r="A19" s="61"/>
      <c r="B19" s="62"/>
      <c r="C19" s="63"/>
      <c r="D19" s="64" t="s">
        <v>177</v>
      </c>
      <c r="E19" s="65" t="s">
        <v>178</v>
      </c>
      <c r="F19" s="64" t="s">
        <v>179</v>
      </c>
      <c r="G19" s="66" t="s">
        <v>180</v>
      </c>
      <c r="H19" s="67"/>
      <c r="I19" s="67"/>
    </row>
    <row r="20" spans="1:9" ht="15.75">
      <c r="A20" s="68" t="s">
        <v>168</v>
      </c>
      <c r="B20" s="69" t="s">
        <v>169</v>
      </c>
      <c r="C20" s="69"/>
      <c r="D20" s="69"/>
      <c r="E20" s="69"/>
      <c r="F20" s="261"/>
      <c r="G20" s="69"/>
    </row>
    <row r="21" spans="1:9">
      <c r="A21" s="41"/>
      <c r="B21" s="62"/>
      <c r="C21" s="70"/>
      <c r="D21" s="71"/>
      <c r="E21" s="72"/>
      <c r="F21" s="93"/>
      <c r="G21" s="73"/>
    </row>
    <row r="22" spans="1:9">
      <c r="A22" s="41"/>
      <c r="B22" s="74" t="s">
        <v>181</v>
      </c>
      <c r="C22" s="75" t="s">
        <v>182</v>
      </c>
      <c r="D22" s="76"/>
      <c r="E22" s="77"/>
      <c r="F22" s="76"/>
      <c r="G22" s="78"/>
    </row>
    <row r="23" spans="1:9">
      <c r="A23" s="41"/>
      <c r="B23" s="74"/>
      <c r="C23" s="75"/>
      <c r="D23" s="76"/>
      <c r="E23" s="77"/>
      <c r="F23" s="76"/>
      <c r="G23" s="78"/>
    </row>
    <row r="24" spans="1:9" ht="30" customHeight="1">
      <c r="A24" s="41"/>
      <c r="B24" s="74"/>
      <c r="C24" s="79" t="s">
        <v>183</v>
      </c>
      <c r="D24" s="76"/>
      <c r="E24" s="77"/>
      <c r="F24" s="76"/>
      <c r="G24" s="78"/>
    </row>
    <row r="25" spans="1:9" ht="41.45" customHeight="1">
      <c r="A25" s="80"/>
      <c r="B25" s="81" t="s">
        <v>184</v>
      </c>
      <c r="C25" s="82" t="s">
        <v>185</v>
      </c>
      <c r="D25" s="83"/>
      <c r="E25" s="84"/>
      <c r="F25" s="83"/>
      <c r="G25" s="85"/>
    </row>
    <row r="26" spans="1:9">
      <c r="A26" s="80"/>
      <c r="B26" s="86" t="s">
        <v>186</v>
      </c>
      <c r="C26" s="87" t="s">
        <v>187</v>
      </c>
      <c r="D26" s="83"/>
      <c r="E26" s="84"/>
      <c r="F26" s="83"/>
      <c r="G26" s="85"/>
    </row>
    <row r="27" spans="1:9" ht="27.6" customHeight="1">
      <c r="A27" s="80"/>
      <c r="B27" s="81" t="s">
        <v>188</v>
      </c>
      <c r="C27" s="88" t="s">
        <v>189</v>
      </c>
      <c r="D27" s="71"/>
      <c r="E27" s="72"/>
      <c r="F27" s="162"/>
      <c r="G27" s="89"/>
    </row>
    <row r="28" spans="1:9" ht="24" customHeight="1">
      <c r="A28" s="80"/>
      <c r="B28" s="81" t="s">
        <v>190</v>
      </c>
      <c r="C28" s="82" t="s">
        <v>191</v>
      </c>
      <c r="D28" s="83"/>
      <c r="E28" s="84"/>
      <c r="F28" s="83"/>
      <c r="G28" s="85"/>
    </row>
    <row r="29" spans="1:9" ht="28.9" customHeight="1">
      <c r="A29" s="80"/>
      <c r="B29" s="81" t="s">
        <v>192</v>
      </c>
      <c r="C29" s="90" t="s">
        <v>193</v>
      </c>
      <c r="D29" s="83"/>
      <c r="E29" s="84"/>
      <c r="F29" s="83"/>
      <c r="G29" s="85"/>
    </row>
    <row r="30" spans="1:9" ht="22.9" customHeight="1">
      <c r="A30" s="80"/>
      <c r="B30" s="91" t="s">
        <v>194</v>
      </c>
      <c r="C30" s="90" t="s">
        <v>195</v>
      </c>
      <c r="D30" s="83"/>
      <c r="E30" s="84"/>
      <c r="F30" s="83"/>
      <c r="G30" s="85"/>
    </row>
    <row r="31" spans="1:9" ht="22.9" customHeight="1">
      <c r="A31" s="80"/>
      <c r="B31" s="81" t="s">
        <v>196</v>
      </c>
      <c r="C31" s="82" t="s">
        <v>197</v>
      </c>
      <c r="D31" s="83"/>
      <c r="E31" s="84"/>
      <c r="F31" s="83"/>
      <c r="G31" s="85"/>
    </row>
    <row r="32" spans="1:9">
      <c r="A32" s="92"/>
      <c r="B32" s="62"/>
      <c r="C32" s="70"/>
      <c r="D32" s="71"/>
      <c r="E32" s="72"/>
      <c r="F32" s="93"/>
      <c r="G32" s="73"/>
    </row>
    <row r="33" spans="1:9" ht="45.6" customHeight="1">
      <c r="A33" s="92"/>
      <c r="B33" s="62" t="s">
        <v>184</v>
      </c>
      <c r="C33" s="267" t="s">
        <v>198</v>
      </c>
      <c r="D33" s="95" t="s">
        <v>199</v>
      </c>
      <c r="E33" s="96">
        <v>1</v>
      </c>
      <c r="F33" s="97"/>
      <c r="G33" s="98">
        <f>+F33*E33</f>
        <v>0</v>
      </c>
    </row>
    <row r="34" spans="1:9">
      <c r="A34" s="92"/>
      <c r="B34" s="62"/>
      <c r="C34" s="99"/>
      <c r="D34" s="100"/>
      <c r="E34" s="96"/>
      <c r="F34" s="97"/>
      <c r="G34" s="98"/>
      <c r="H34" s="101"/>
      <c r="I34" s="89"/>
    </row>
    <row r="35" spans="1:9" ht="30" customHeight="1">
      <c r="A35" s="92"/>
      <c r="B35" s="62" t="s">
        <v>213</v>
      </c>
      <c r="C35" s="99" t="s">
        <v>285</v>
      </c>
      <c r="D35" s="100" t="s">
        <v>208</v>
      </c>
      <c r="E35" s="96">
        <v>46</v>
      </c>
      <c r="F35" s="97"/>
      <c r="G35" s="98">
        <f>+F35*E35</f>
        <v>0</v>
      </c>
      <c r="H35" s="101"/>
      <c r="I35" s="89"/>
    </row>
    <row r="36" spans="1:9">
      <c r="A36" s="92"/>
      <c r="B36" s="62"/>
      <c r="C36" s="70"/>
      <c r="D36" s="119"/>
      <c r="E36" s="120"/>
      <c r="F36" s="154"/>
      <c r="G36" s="155"/>
      <c r="H36" s="101"/>
      <c r="I36" s="89"/>
    </row>
    <row r="37" spans="1:9">
      <c r="A37" s="102"/>
      <c r="B37" s="103"/>
      <c r="C37" s="104" t="s">
        <v>200</v>
      </c>
      <c r="D37" s="105"/>
      <c r="E37" s="106"/>
      <c r="F37" s="107"/>
      <c r="G37" s="108">
        <f>SUM(G33:G36)</f>
        <v>0</v>
      </c>
      <c r="H37" s="101"/>
      <c r="I37" s="89"/>
    </row>
    <row r="38" spans="1:9">
      <c r="A38" s="92"/>
      <c r="B38" s="74"/>
      <c r="C38" s="99"/>
      <c r="D38" s="71"/>
      <c r="E38" s="72"/>
      <c r="F38" s="93"/>
      <c r="G38" s="73"/>
      <c r="H38" s="101"/>
      <c r="I38" s="89"/>
    </row>
    <row r="39" spans="1:9" ht="15.75">
      <c r="A39" s="68" t="s">
        <v>170</v>
      </c>
      <c r="B39" s="69" t="s">
        <v>202</v>
      </c>
      <c r="C39" s="69"/>
      <c r="D39" s="69"/>
      <c r="E39" s="69"/>
      <c r="F39" s="261"/>
      <c r="G39" s="69"/>
      <c r="H39" s="69"/>
      <c r="I39" s="69"/>
    </row>
    <row r="40" spans="1:9" ht="24">
      <c r="A40" s="92"/>
      <c r="B40" s="62"/>
      <c r="C40" s="70"/>
      <c r="D40" s="109" t="s">
        <v>177</v>
      </c>
      <c r="E40" s="110" t="s">
        <v>178</v>
      </c>
      <c r="F40" s="111" t="s">
        <v>179</v>
      </c>
      <c r="G40" s="110" t="s">
        <v>180</v>
      </c>
      <c r="H40" s="72"/>
      <c r="I40" s="113"/>
    </row>
    <row r="41" spans="1:9">
      <c r="A41" s="41"/>
      <c r="B41" s="74" t="s">
        <v>288</v>
      </c>
      <c r="C41" s="75" t="s">
        <v>289</v>
      </c>
      <c r="D41" s="157"/>
      <c r="E41" s="77"/>
      <c r="F41" s="76"/>
      <c r="G41" s="125"/>
      <c r="H41" s="72"/>
      <c r="I41" s="89"/>
    </row>
    <row r="42" spans="1:9">
      <c r="A42" s="92"/>
      <c r="B42" s="29"/>
      <c r="C42" s="115"/>
      <c r="D42" s="203"/>
      <c r="E42" s="204"/>
      <c r="F42" s="205"/>
      <c r="G42" s="206"/>
      <c r="H42" s="72"/>
      <c r="I42" s="89"/>
    </row>
    <row r="43" spans="1:9" ht="33.6" customHeight="1">
      <c r="A43" s="92"/>
      <c r="B43" s="74" t="s">
        <v>184</v>
      </c>
      <c r="C43" s="207" t="s">
        <v>290</v>
      </c>
      <c r="D43" s="100" t="s">
        <v>208</v>
      </c>
      <c r="E43" s="134">
        <v>46</v>
      </c>
      <c r="F43" s="208"/>
      <c r="G43" s="209">
        <f>+F43*E43</f>
        <v>0</v>
      </c>
      <c r="H43" s="72"/>
      <c r="I43" s="89"/>
    </row>
    <row r="44" spans="1:9">
      <c r="A44" s="92"/>
      <c r="B44" s="29"/>
      <c r="C44" s="115"/>
      <c r="D44" s="100"/>
      <c r="E44" s="134"/>
      <c r="F44" s="208"/>
      <c r="G44" s="209"/>
      <c r="H44" s="72"/>
      <c r="I44" s="89"/>
    </row>
    <row r="45" spans="1:9" ht="36" customHeight="1">
      <c r="A45" s="92"/>
      <c r="B45" s="29" t="s">
        <v>186</v>
      </c>
      <c r="C45" s="115" t="s">
        <v>291</v>
      </c>
      <c r="D45" s="100" t="s">
        <v>208</v>
      </c>
      <c r="E45" s="134">
        <v>46</v>
      </c>
      <c r="F45" s="208"/>
      <c r="G45" s="209">
        <f>+F45*E45</f>
        <v>0</v>
      </c>
      <c r="H45" s="72"/>
      <c r="I45" s="89"/>
    </row>
    <row r="46" spans="1:9">
      <c r="A46" s="92"/>
      <c r="B46" s="210"/>
      <c r="C46" s="115"/>
      <c r="D46" s="211"/>
      <c r="E46" s="134"/>
      <c r="F46" s="208"/>
      <c r="G46" s="209"/>
      <c r="H46" s="212"/>
      <c r="I46" s="89"/>
    </row>
    <row r="47" spans="1:9" ht="30.6" customHeight="1">
      <c r="A47" s="92"/>
      <c r="B47" s="29" t="s">
        <v>196</v>
      </c>
      <c r="C47" s="115" t="s">
        <v>292</v>
      </c>
      <c r="D47" s="100" t="s">
        <v>284</v>
      </c>
      <c r="E47" s="134">
        <v>42</v>
      </c>
      <c r="F47" s="208"/>
      <c r="G47" s="209">
        <f>+F47*E47</f>
        <v>0</v>
      </c>
      <c r="H47" s="212"/>
      <c r="I47" s="89"/>
    </row>
    <row r="48" spans="1:9">
      <c r="A48" s="92"/>
      <c r="B48" s="116"/>
      <c r="C48" s="163"/>
      <c r="D48" s="100"/>
      <c r="E48" s="134"/>
      <c r="F48" s="208"/>
      <c r="G48" s="209"/>
      <c r="H48" s="102"/>
      <c r="I48" s="113"/>
    </row>
    <row r="49" spans="1:9" ht="22.15" customHeight="1">
      <c r="A49" s="92"/>
      <c r="B49" s="29" t="s">
        <v>217</v>
      </c>
      <c r="C49" s="115" t="s">
        <v>395</v>
      </c>
      <c r="D49" s="100"/>
      <c r="E49" s="118"/>
      <c r="F49" s="97"/>
      <c r="G49" s="98"/>
      <c r="H49" s="102"/>
      <c r="I49" s="113"/>
    </row>
    <row r="50" spans="1:9">
      <c r="A50" s="92"/>
      <c r="B50" s="116" t="s">
        <v>223</v>
      </c>
      <c r="C50" s="163" t="s">
        <v>180</v>
      </c>
      <c r="D50" s="100" t="s">
        <v>284</v>
      </c>
      <c r="E50" s="134">
        <v>4</v>
      </c>
      <c r="F50" s="208"/>
      <c r="G50" s="209">
        <f>+F50*E50</f>
        <v>0</v>
      </c>
      <c r="H50" s="102"/>
      <c r="I50" s="113"/>
    </row>
    <row r="51" spans="1:9">
      <c r="A51" s="92"/>
      <c r="B51" s="29"/>
      <c r="C51" s="115"/>
      <c r="D51" s="213"/>
      <c r="E51" s="214"/>
      <c r="F51" s="215"/>
      <c r="G51" s="209"/>
      <c r="H51" s="102"/>
      <c r="I51" s="113"/>
    </row>
    <row r="52" spans="1:9">
      <c r="A52" s="92"/>
      <c r="B52" s="62"/>
      <c r="C52" s="104" t="s">
        <v>293</v>
      </c>
      <c r="D52" s="105"/>
      <c r="E52" s="106"/>
      <c r="F52" s="107"/>
      <c r="G52" s="108">
        <f>SUM(G43:G51)</f>
        <v>0</v>
      </c>
      <c r="H52" s="102"/>
      <c r="I52" s="113"/>
    </row>
    <row r="53" spans="1:9">
      <c r="A53" s="92"/>
      <c r="B53" s="29"/>
      <c r="C53" s="123"/>
      <c r="D53" s="156"/>
      <c r="E53" s="41"/>
      <c r="F53" s="124"/>
      <c r="G53" s="125"/>
      <c r="H53" s="102"/>
      <c r="I53" s="113"/>
    </row>
    <row r="54" spans="1:9" ht="24">
      <c r="A54" s="92"/>
      <c r="B54" s="62"/>
      <c r="C54" s="70"/>
      <c r="D54" s="109" t="s">
        <v>177</v>
      </c>
      <c r="E54" s="110" t="s">
        <v>178</v>
      </c>
      <c r="F54" s="111" t="s">
        <v>179</v>
      </c>
      <c r="G54" s="110" t="s">
        <v>180</v>
      </c>
      <c r="H54" s="101"/>
      <c r="I54" s="89"/>
    </row>
    <row r="55" spans="1:9">
      <c r="A55" s="41"/>
      <c r="B55" s="74" t="s">
        <v>240</v>
      </c>
      <c r="C55" s="75" t="s">
        <v>241</v>
      </c>
      <c r="D55" s="157"/>
      <c r="E55" s="77"/>
      <c r="F55" s="76"/>
      <c r="G55" s="158"/>
      <c r="H55" s="102"/>
      <c r="I55" s="113"/>
    </row>
    <row r="56" spans="1:9">
      <c r="A56" s="92"/>
      <c r="B56" s="62"/>
      <c r="C56" s="70"/>
      <c r="D56" s="71"/>
      <c r="E56" s="72"/>
      <c r="F56" s="93"/>
      <c r="G56" s="125"/>
      <c r="H56" s="101"/>
      <c r="I56" s="89"/>
    </row>
    <row r="57" spans="1:9" ht="45.6" customHeight="1">
      <c r="B57" s="74" t="s">
        <v>236</v>
      </c>
      <c r="C57" s="163" t="s">
        <v>317</v>
      </c>
      <c r="D57" s="100" t="s">
        <v>199</v>
      </c>
      <c r="E57" s="118">
        <v>3</v>
      </c>
      <c r="F57" s="147"/>
      <c r="G57" s="148">
        <f>+F57*E57</f>
        <v>0</v>
      </c>
    </row>
    <row r="58" spans="1:9">
      <c r="B58" s="116"/>
      <c r="C58" s="249"/>
      <c r="D58" s="166"/>
      <c r="E58" s="166"/>
      <c r="F58" s="269"/>
      <c r="G58" s="166"/>
    </row>
    <row r="59" spans="1:9">
      <c r="B59" s="74"/>
      <c r="C59" s="99"/>
      <c r="D59" s="164"/>
      <c r="E59" s="164"/>
      <c r="F59" s="263"/>
      <c r="G59" s="166"/>
    </row>
    <row r="60" spans="1:9">
      <c r="A60" s="167"/>
      <c r="B60" s="168"/>
      <c r="C60" s="104" t="s">
        <v>258</v>
      </c>
      <c r="D60" s="105"/>
      <c r="E60" s="106"/>
      <c r="F60" s="107"/>
      <c r="G60" s="170">
        <f>SUM(G57:G58)</f>
        <v>0</v>
      </c>
      <c r="H60" s="167"/>
      <c r="I60" s="167"/>
    </row>
    <row r="61" spans="1:9">
      <c r="B61" s="74"/>
      <c r="C61" s="99"/>
      <c r="D61" s="152"/>
      <c r="E61" s="152"/>
      <c r="F61" s="266"/>
      <c r="G61" s="152"/>
    </row>
    <row r="62" spans="1:9" ht="24">
      <c r="A62" s="92"/>
      <c r="B62" s="29"/>
      <c r="C62" s="123"/>
      <c r="D62" s="109" t="s">
        <v>177</v>
      </c>
      <c r="E62" s="110" t="s">
        <v>178</v>
      </c>
      <c r="F62" s="111" t="s">
        <v>179</v>
      </c>
      <c r="G62" s="110" t="s">
        <v>180</v>
      </c>
      <c r="H62" s="102"/>
      <c r="I62" s="113"/>
    </row>
    <row r="63" spans="1:9" ht="15.75">
      <c r="A63" s="68" t="s">
        <v>172</v>
      </c>
      <c r="B63" s="69" t="s">
        <v>173</v>
      </c>
      <c r="C63" s="69"/>
      <c r="D63" s="69"/>
      <c r="E63" s="69"/>
      <c r="F63" s="261"/>
      <c r="G63" s="69"/>
      <c r="H63" s="69"/>
      <c r="I63" s="69"/>
    </row>
    <row r="64" spans="1:9">
      <c r="A64" s="92"/>
      <c r="B64" s="62"/>
      <c r="C64" s="99"/>
      <c r="D64" s="71"/>
      <c r="E64" s="72"/>
      <c r="F64" s="93"/>
      <c r="G64" s="73"/>
      <c r="H64" s="102"/>
      <c r="I64" s="113"/>
    </row>
    <row r="65" spans="1:9">
      <c r="A65" s="41"/>
      <c r="B65" s="74" t="s">
        <v>203</v>
      </c>
      <c r="C65" s="75" t="s">
        <v>220</v>
      </c>
      <c r="D65" s="76"/>
      <c r="E65" s="77"/>
      <c r="F65" s="76"/>
      <c r="G65" s="78"/>
      <c r="H65" s="102"/>
      <c r="I65" s="113"/>
    </row>
    <row r="66" spans="1:9">
      <c r="A66" s="92"/>
      <c r="B66" s="29"/>
      <c r="C66" s="115"/>
      <c r="D66" s="200"/>
      <c r="E66" s="134"/>
      <c r="F66" s="199"/>
      <c r="G66" s="136"/>
      <c r="H66" s="102"/>
      <c r="I66" s="113"/>
    </row>
    <row r="67" spans="1:9" ht="13.5">
      <c r="A67" s="92"/>
      <c r="B67" s="29"/>
      <c r="C67" s="237" t="s">
        <v>356</v>
      </c>
      <c r="D67" s="200"/>
      <c r="E67" s="134"/>
      <c r="F67" s="199"/>
      <c r="G67" s="136"/>
      <c r="H67" s="102"/>
      <c r="I67" s="113"/>
    </row>
    <row r="68" spans="1:9" ht="13.5">
      <c r="A68" s="92"/>
      <c r="B68" s="29"/>
      <c r="C68" s="237"/>
      <c r="D68" s="200"/>
      <c r="E68" s="134"/>
      <c r="F68" s="199"/>
      <c r="G68" s="136"/>
      <c r="H68" s="102"/>
      <c r="I68" s="113"/>
    </row>
    <row r="69" spans="1:9" ht="77.650000000000006" customHeight="1">
      <c r="A69" s="92"/>
      <c r="B69" s="29" t="s">
        <v>236</v>
      </c>
      <c r="C69" s="238" t="s">
        <v>480</v>
      </c>
      <c r="D69" s="200" t="s">
        <v>287</v>
      </c>
      <c r="E69" s="134">
        <v>1</v>
      </c>
      <c r="F69" s="199"/>
      <c r="G69" s="136">
        <f>+F69*E69</f>
        <v>0</v>
      </c>
      <c r="H69" s="102"/>
      <c r="I69" s="113"/>
    </row>
    <row r="70" spans="1:9" ht="13.35" customHeight="1">
      <c r="A70" s="92"/>
      <c r="B70" s="29"/>
      <c r="C70" s="238"/>
      <c r="D70" s="200"/>
      <c r="E70" s="134"/>
      <c r="F70" s="199"/>
      <c r="G70" s="136"/>
      <c r="H70" s="102"/>
      <c r="I70" s="113"/>
    </row>
    <row r="71" spans="1:9">
      <c r="A71" s="92"/>
      <c r="B71" s="29"/>
      <c r="C71" s="104" t="s">
        <v>233</v>
      </c>
      <c r="D71" s="105"/>
      <c r="E71" s="106"/>
      <c r="F71" s="107"/>
      <c r="G71" s="108">
        <f>SUM(G66:G69)</f>
        <v>0</v>
      </c>
      <c r="H71" s="102"/>
      <c r="I71" s="113"/>
    </row>
    <row r="72" spans="1:9">
      <c r="A72" s="92"/>
      <c r="B72" s="29"/>
      <c r="C72" s="115"/>
      <c r="D72" s="41"/>
      <c r="E72" s="131"/>
      <c r="F72" s="137"/>
      <c r="G72" s="89"/>
      <c r="H72" s="102"/>
      <c r="I72" s="113"/>
    </row>
    <row r="77" spans="1:9" ht="15.75">
      <c r="A77" s="68" t="s">
        <v>481</v>
      </c>
      <c r="B77" s="69" t="s">
        <v>482</v>
      </c>
      <c r="C77" s="69"/>
    </row>
    <row r="79" spans="1:9" ht="24">
      <c r="D79" s="138" t="s">
        <v>177</v>
      </c>
      <c r="E79" s="139" t="s">
        <v>178</v>
      </c>
      <c r="F79" s="140" t="s">
        <v>179</v>
      </c>
      <c r="G79" s="139" t="s">
        <v>180</v>
      </c>
    </row>
    <row r="81" spans="1:7" ht="25.5">
      <c r="A81" s="92"/>
      <c r="B81" s="62" t="s">
        <v>236</v>
      </c>
      <c r="C81" s="99" t="s">
        <v>237</v>
      </c>
      <c r="D81" s="100" t="s">
        <v>199</v>
      </c>
      <c r="E81" s="118">
        <v>1</v>
      </c>
      <c r="F81" s="147"/>
      <c r="G81" s="148">
        <f>+F81*E81</f>
        <v>0</v>
      </c>
    </row>
    <row r="83" spans="1:7" ht="15">
      <c r="C83" s="104" t="s">
        <v>483</v>
      </c>
      <c r="D83" s="105"/>
      <c r="E83" s="106"/>
      <c r="F83" s="107"/>
      <c r="G83" s="175">
        <f>SUM(G79:G81)</f>
        <v>0</v>
      </c>
    </row>
  </sheetData>
  <sheetProtection selectLockedCells="1" selectUnlockedCells="1"/>
  <mergeCells count="7">
    <mergeCell ref="C9:I9"/>
    <mergeCell ref="F11:G11"/>
    <mergeCell ref="F13:G13"/>
    <mergeCell ref="F14:G14"/>
    <mergeCell ref="F15:G15"/>
    <mergeCell ref="D17:G17"/>
    <mergeCell ref="F16:G16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30</vt:i4>
      </vt:variant>
      <vt:variant>
        <vt:lpstr>Imenovani obsegi</vt:lpstr>
      </vt:variant>
      <vt:variant>
        <vt:i4>1</vt:i4>
      </vt:variant>
    </vt:vector>
  </HeadingPairs>
  <TitlesOfParts>
    <vt:vector size="31" baseType="lpstr">
      <vt:lpstr>osrednjeslovenska REGIJA</vt:lpstr>
      <vt:lpstr>REKAPITULACIJA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REKAPITULACIJA!Področje_tiskanja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Florjan</dc:creator>
  <cp:lastModifiedBy>Nina Pečar - Stanovanjski sklad RS</cp:lastModifiedBy>
  <dcterms:created xsi:type="dcterms:W3CDTF">2024-03-04T08:43:39Z</dcterms:created>
  <dcterms:modified xsi:type="dcterms:W3CDTF">2024-03-05T07:47:39Z</dcterms:modified>
</cp:coreProperties>
</file>